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F44FF189-B7B8-4427-B271-E1A84CD27DF2}" xr6:coauthVersionLast="44" xr6:coauthVersionMax="44" xr10:uidLastSave="{00000000-0000-0000-0000-000000000000}"/>
  <bookViews>
    <workbookView xWindow="28680" yWindow="-120" windowWidth="29040" windowHeight="15840" firstSheet="1" activeTab="3" xr2:uid="{A552C648-8842-4F90-83B3-9587050887B3}"/>
  </bookViews>
  <sheets>
    <sheet name="Average" sheetId="1" state="hidden" r:id="rId1"/>
    <sheet name="2016" sheetId="2" r:id="rId2"/>
    <sheet name="2017" sheetId="3" r:id="rId3"/>
    <sheet name="2018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49" i="3" l="1"/>
  <c r="X51" i="4"/>
  <c r="W51" i="4"/>
  <c r="V51" i="4"/>
  <c r="U51" i="4"/>
  <c r="X50" i="4"/>
  <c r="W50" i="4"/>
  <c r="V50" i="4"/>
  <c r="U50" i="4"/>
  <c r="X49" i="4"/>
  <c r="W49" i="4"/>
  <c r="V49" i="4"/>
  <c r="U49" i="4"/>
  <c r="X48" i="4"/>
  <c r="W48" i="4"/>
  <c r="V48" i="4"/>
  <c r="U48" i="4"/>
  <c r="X47" i="4"/>
  <c r="W47" i="4"/>
  <c r="V47" i="4"/>
  <c r="U47" i="4"/>
  <c r="X45" i="4"/>
  <c r="W45" i="4"/>
  <c r="V45" i="4"/>
  <c r="U45" i="4"/>
  <c r="X44" i="4"/>
  <c r="W44" i="4"/>
  <c r="V44" i="4"/>
  <c r="U44" i="4"/>
  <c r="X43" i="4"/>
  <c r="W43" i="4"/>
  <c r="V43" i="4"/>
  <c r="U43" i="4"/>
  <c r="X42" i="4"/>
  <c r="W42" i="4"/>
  <c r="V42" i="4"/>
  <c r="U42" i="4"/>
  <c r="X41" i="4"/>
  <c r="W41" i="4"/>
  <c r="V41" i="4"/>
  <c r="U41" i="4"/>
  <c r="X39" i="4"/>
  <c r="W39" i="4"/>
  <c r="V39" i="4"/>
  <c r="U39" i="4"/>
  <c r="X38" i="4"/>
  <c r="W38" i="4"/>
  <c r="V38" i="4"/>
  <c r="U38" i="4"/>
  <c r="X37" i="4"/>
  <c r="W37" i="4"/>
  <c r="V37" i="4"/>
  <c r="U37" i="4"/>
  <c r="X36" i="4"/>
  <c r="W36" i="4"/>
  <c r="V36" i="4"/>
  <c r="U36" i="4"/>
  <c r="X35" i="4"/>
  <c r="W35" i="4"/>
  <c r="V35" i="4"/>
  <c r="U35" i="4"/>
  <c r="X33" i="4"/>
  <c r="W33" i="4"/>
  <c r="V33" i="4"/>
  <c r="U33" i="4"/>
  <c r="X32" i="4"/>
  <c r="W32" i="4"/>
  <c r="V32" i="4"/>
  <c r="U32" i="4"/>
  <c r="X31" i="4"/>
  <c r="W31" i="4"/>
  <c r="V31" i="4"/>
  <c r="U31" i="4"/>
  <c r="X30" i="4"/>
  <c r="W30" i="4"/>
  <c r="V30" i="4"/>
  <c r="U30" i="4"/>
  <c r="X29" i="4"/>
  <c r="W29" i="4"/>
  <c r="V29" i="4"/>
  <c r="U29" i="4"/>
  <c r="X27" i="4"/>
  <c r="W27" i="4"/>
  <c r="V27" i="4"/>
  <c r="U27" i="4"/>
  <c r="X26" i="4"/>
  <c r="W26" i="4"/>
  <c r="V26" i="4"/>
  <c r="U26" i="4"/>
  <c r="X25" i="4"/>
  <c r="W25" i="4"/>
  <c r="V25" i="4"/>
  <c r="U25" i="4"/>
  <c r="X24" i="4"/>
  <c r="W24" i="4"/>
  <c r="V24" i="4"/>
  <c r="U24" i="4"/>
  <c r="X23" i="4"/>
  <c r="W23" i="4"/>
  <c r="V23" i="4"/>
  <c r="U23" i="4"/>
  <c r="X21" i="4"/>
  <c r="W21" i="4"/>
  <c r="V21" i="4"/>
  <c r="U21" i="4"/>
  <c r="X20" i="4"/>
  <c r="W20" i="4"/>
  <c r="V20" i="4"/>
  <c r="U20" i="4"/>
  <c r="X19" i="4"/>
  <c r="W19" i="4"/>
  <c r="V19" i="4"/>
  <c r="U19" i="4"/>
  <c r="X18" i="4"/>
  <c r="W18" i="4"/>
  <c r="V18" i="4"/>
  <c r="U18" i="4"/>
  <c r="X17" i="4"/>
  <c r="W17" i="4"/>
  <c r="V17" i="4"/>
  <c r="U17" i="4"/>
  <c r="X15" i="4"/>
  <c r="W15" i="4"/>
  <c r="V15" i="4"/>
  <c r="U15" i="4"/>
  <c r="X14" i="4"/>
  <c r="W14" i="4"/>
  <c r="V14" i="4"/>
  <c r="U14" i="4"/>
  <c r="X13" i="4"/>
  <c r="W13" i="4"/>
  <c r="V13" i="4"/>
  <c r="U13" i="4"/>
  <c r="X12" i="4"/>
  <c r="W12" i="4"/>
  <c r="V12" i="4"/>
  <c r="U12" i="4"/>
  <c r="X11" i="4"/>
  <c r="W11" i="4"/>
  <c r="V11" i="4"/>
  <c r="U11" i="4"/>
  <c r="X9" i="4"/>
  <c r="W9" i="4"/>
  <c r="V9" i="4"/>
  <c r="U9" i="4"/>
  <c r="X8" i="4"/>
  <c r="W8" i="4"/>
  <c r="V8" i="4"/>
  <c r="U8" i="4"/>
  <c r="X7" i="4"/>
  <c r="W7" i="4"/>
  <c r="V7" i="4"/>
  <c r="U7" i="4"/>
  <c r="X6" i="4"/>
  <c r="W6" i="4"/>
  <c r="V6" i="4"/>
  <c r="U6" i="4"/>
  <c r="X5" i="4"/>
  <c r="W5" i="4"/>
  <c r="V5" i="4"/>
  <c r="U5" i="4"/>
  <c r="X51" i="3"/>
  <c r="W51" i="3"/>
  <c r="V51" i="3"/>
  <c r="U51" i="3"/>
  <c r="X50" i="3"/>
  <c r="W50" i="3"/>
  <c r="V50" i="3"/>
  <c r="U50" i="3"/>
  <c r="W49" i="3"/>
  <c r="V49" i="3"/>
  <c r="U49" i="3"/>
  <c r="X48" i="3"/>
  <c r="W48" i="3"/>
  <c r="V48" i="3"/>
  <c r="U48" i="3"/>
  <c r="X47" i="3"/>
  <c r="W47" i="3"/>
  <c r="V47" i="3"/>
  <c r="U47" i="3"/>
  <c r="X45" i="3"/>
  <c r="W45" i="3"/>
  <c r="V45" i="3"/>
  <c r="U45" i="3"/>
  <c r="X44" i="3"/>
  <c r="W44" i="3"/>
  <c r="V44" i="3"/>
  <c r="U44" i="3"/>
  <c r="X43" i="3"/>
  <c r="W43" i="3"/>
  <c r="V43" i="3"/>
  <c r="U43" i="3"/>
  <c r="X42" i="3"/>
  <c r="W42" i="3"/>
  <c r="V42" i="3"/>
  <c r="U42" i="3"/>
  <c r="X41" i="3"/>
  <c r="W41" i="3"/>
  <c r="V41" i="3"/>
  <c r="U41" i="3"/>
  <c r="X39" i="3"/>
  <c r="W39" i="3"/>
  <c r="V39" i="3"/>
  <c r="U39" i="3"/>
  <c r="X38" i="3"/>
  <c r="W38" i="3"/>
  <c r="V38" i="3"/>
  <c r="U38" i="3"/>
  <c r="X37" i="3"/>
  <c r="W37" i="3"/>
  <c r="V37" i="3"/>
  <c r="U37" i="3"/>
  <c r="X36" i="3"/>
  <c r="W36" i="3"/>
  <c r="V36" i="3"/>
  <c r="U36" i="3"/>
  <c r="X35" i="3"/>
  <c r="W35" i="3"/>
  <c r="V35" i="3"/>
  <c r="U35" i="3"/>
  <c r="X33" i="3"/>
  <c r="W33" i="3"/>
  <c r="V33" i="3"/>
  <c r="U33" i="3"/>
  <c r="X32" i="3"/>
  <c r="W32" i="3"/>
  <c r="V32" i="3"/>
  <c r="U32" i="3"/>
  <c r="X31" i="3"/>
  <c r="W31" i="3"/>
  <c r="V31" i="3"/>
  <c r="U31" i="3"/>
  <c r="X30" i="3"/>
  <c r="W30" i="3"/>
  <c r="V30" i="3"/>
  <c r="U30" i="3"/>
  <c r="X29" i="3"/>
  <c r="W29" i="3"/>
  <c r="V29" i="3"/>
  <c r="U29" i="3"/>
  <c r="X27" i="3"/>
  <c r="W27" i="3"/>
  <c r="V27" i="3"/>
  <c r="U27" i="3"/>
  <c r="X26" i="3"/>
  <c r="W26" i="3"/>
  <c r="V26" i="3"/>
  <c r="U26" i="3"/>
  <c r="X25" i="3"/>
  <c r="W25" i="3"/>
  <c r="V25" i="3"/>
  <c r="U25" i="3"/>
  <c r="X24" i="3"/>
  <c r="W24" i="3"/>
  <c r="V24" i="3"/>
  <c r="U24" i="3"/>
  <c r="X23" i="3"/>
  <c r="W23" i="3"/>
  <c r="V23" i="3"/>
  <c r="U23" i="3"/>
  <c r="X21" i="3"/>
  <c r="W21" i="3"/>
  <c r="V21" i="3"/>
  <c r="U21" i="3"/>
  <c r="X20" i="3"/>
  <c r="W20" i="3"/>
  <c r="V20" i="3"/>
  <c r="U20" i="3"/>
  <c r="X19" i="3"/>
  <c r="W19" i="3"/>
  <c r="V19" i="3"/>
  <c r="U19" i="3"/>
  <c r="X18" i="3"/>
  <c r="W18" i="3"/>
  <c r="V18" i="3"/>
  <c r="U18" i="3"/>
  <c r="X17" i="3"/>
  <c r="W17" i="3"/>
  <c r="V17" i="3"/>
  <c r="U17" i="3"/>
  <c r="X15" i="3"/>
  <c r="W15" i="3"/>
  <c r="V15" i="3"/>
  <c r="U15" i="3"/>
  <c r="X14" i="3"/>
  <c r="W14" i="3"/>
  <c r="V14" i="3"/>
  <c r="U14" i="3"/>
  <c r="X13" i="3"/>
  <c r="W13" i="3"/>
  <c r="V13" i="3"/>
  <c r="U13" i="3"/>
  <c r="X12" i="3"/>
  <c r="W12" i="3"/>
  <c r="V12" i="3"/>
  <c r="U12" i="3"/>
  <c r="X11" i="3"/>
  <c r="W11" i="3"/>
  <c r="V11" i="3"/>
  <c r="U11" i="3"/>
  <c r="X9" i="3"/>
  <c r="W9" i="3"/>
  <c r="V9" i="3"/>
  <c r="U9" i="3"/>
  <c r="X8" i="3"/>
  <c r="W8" i="3"/>
  <c r="V8" i="3"/>
  <c r="U8" i="3"/>
  <c r="X7" i="3"/>
  <c r="W7" i="3"/>
  <c r="V7" i="3"/>
  <c r="U7" i="3"/>
  <c r="X6" i="3"/>
  <c r="W6" i="3"/>
  <c r="V6" i="3"/>
  <c r="U6" i="3"/>
  <c r="X5" i="3"/>
  <c r="W5" i="3"/>
  <c r="V5" i="3"/>
  <c r="U5" i="3"/>
  <c r="X51" i="2"/>
  <c r="W51" i="2"/>
  <c r="V51" i="2"/>
  <c r="U51" i="2"/>
  <c r="X50" i="2"/>
  <c r="W50" i="2"/>
  <c r="V50" i="2"/>
  <c r="U50" i="2"/>
  <c r="X49" i="2"/>
  <c r="W49" i="2"/>
  <c r="V49" i="2"/>
  <c r="U49" i="2"/>
  <c r="X48" i="2"/>
  <c r="W48" i="2"/>
  <c r="V48" i="2"/>
  <c r="U48" i="2"/>
  <c r="X47" i="2"/>
  <c r="W47" i="2"/>
  <c r="V47" i="2"/>
  <c r="U47" i="2"/>
  <c r="X45" i="2"/>
  <c r="W45" i="2"/>
  <c r="V45" i="2"/>
  <c r="U45" i="2"/>
  <c r="X44" i="2"/>
  <c r="W44" i="2"/>
  <c r="V44" i="2"/>
  <c r="U44" i="2"/>
  <c r="X43" i="2"/>
  <c r="W43" i="2"/>
  <c r="V43" i="2"/>
  <c r="U43" i="2"/>
  <c r="X42" i="2"/>
  <c r="W42" i="2"/>
  <c r="V42" i="2"/>
  <c r="U42" i="2"/>
  <c r="X41" i="2"/>
  <c r="W41" i="2"/>
  <c r="V41" i="2"/>
  <c r="U41" i="2"/>
  <c r="X39" i="2"/>
  <c r="W39" i="2"/>
  <c r="V39" i="2"/>
  <c r="U39" i="2"/>
  <c r="X38" i="2"/>
  <c r="W38" i="2"/>
  <c r="V38" i="2"/>
  <c r="U38" i="2"/>
  <c r="X37" i="2"/>
  <c r="W37" i="2"/>
  <c r="V37" i="2"/>
  <c r="U37" i="2"/>
  <c r="X36" i="2"/>
  <c r="W36" i="2"/>
  <c r="V36" i="2"/>
  <c r="U36" i="2"/>
  <c r="X35" i="2"/>
  <c r="W35" i="2"/>
  <c r="V35" i="2"/>
  <c r="U35" i="2"/>
  <c r="X33" i="2"/>
  <c r="W33" i="2"/>
  <c r="V33" i="2"/>
  <c r="U33" i="2"/>
  <c r="X32" i="2"/>
  <c r="W32" i="2"/>
  <c r="V32" i="2"/>
  <c r="U32" i="2"/>
  <c r="X31" i="2"/>
  <c r="W31" i="2"/>
  <c r="V31" i="2"/>
  <c r="U31" i="2"/>
  <c r="X30" i="2"/>
  <c r="W30" i="2"/>
  <c r="V30" i="2"/>
  <c r="U30" i="2"/>
  <c r="X29" i="2"/>
  <c r="W29" i="2"/>
  <c r="V29" i="2"/>
  <c r="U29" i="2"/>
  <c r="X27" i="2"/>
  <c r="W27" i="2"/>
  <c r="V27" i="2"/>
  <c r="U27" i="2"/>
  <c r="X26" i="2"/>
  <c r="W26" i="2"/>
  <c r="V26" i="2"/>
  <c r="U26" i="2"/>
  <c r="X25" i="2"/>
  <c r="W25" i="2"/>
  <c r="V25" i="2"/>
  <c r="U25" i="2"/>
  <c r="X24" i="2"/>
  <c r="W24" i="2"/>
  <c r="V24" i="2"/>
  <c r="U24" i="2"/>
  <c r="X23" i="2"/>
  <c r="W23" i="2"/>
  <c r="V23" i="2"/>
  <c r="U23" i="2"/>
  <c r="X21" i="2"/>
  <c r="W21" i="2"/>
  <c r="V21" i="2"/>
  <c r="U21" i="2"/>
  <c r="X20" i="2"/>
  <c r="W20" i="2"/>
  <c r="V20" i="2"/>
  <c r="U20" i="2"/>
  <c r="X19" i="2"/>
  <c r="W19" i="2"/>
  <c r="V19" i="2"/>
  <c r="U19" i="2"/>
  <c r="X18" i="2"/>
  <c r="W18" i="2"/>
  <c r="V18" i="2"/>
  <c r="U18" i="2"/>
  <c r="X17" i="2"/>
  <c r="W17" i="2"/>
  <c r="V17" i="2"/>
  <c r="U17" i="2"/>
  <c r="X15" i="2"/>
  <c r="W15" i="2"/>
  <c r="V15" i="2"/>
  <c r="U15" i="2"/>
  <c r="X14" i="2"/>
  <c r="W14" i="2"/>
  <c r="V14" i="2"/>
  <c r="U14" i="2"/>
  <c r="X13" i="2"/>
  <c r="W13" i="2"/>
  <c r="V13" i="2"/>
  <c r="U13" i="2"/>
  <c r="X12" i="2"/>
  <c r="W12" i="2"/>
  <c r="V12" i="2"/>
  <c r="U12" i="2"/>
  <c r="X11" i="2"/>
  <c r="W11" i="2"/>
  <c r="V11" i="2"/>
  <c r="U11" i="2"/>
  <c r="X9" i="2"/>
  <c r="W9" i="2"/>
  <c r="V9" i="2"/>
  <c r="U9" i="2"/>
  <c r="X8" i="2"/>
  <c r="W8" i="2"/>
  <c r="V8" i="2"/>
  <c r="U8" i="2"/>
  <c r="X7" i="2"/>
  <c r="W7" i="2"/>
  <c r="V7" i="2"/>
  <c r="U7" i="2"/>
  <c r="X6" i="2"/>
  <c r="W6" i="2"/>
  <c r="V6" i="2"/>
  <c r="U6" i="2"/>
  <c r="X5" i="2"/>
  <c r="W5" i="2"/>
  <c r="V5" i="2"/>
  <c r="U5" i="2"/>
  <c r="U15" i="1"/>
  <c r="X49" i="1"/>
  <c r="W49" i="1"/>
  <c r="V49" i="1"/>
  <c r="U49" i="1"/>
  <c r="X48" i="1"/>
  <c r="W48" i="1"/>
  <c r="V48" i="1"/>
  <c r="U48" i="1"/>
  <c r="X47" i="1"/>
  <c r="W47" i="1"/>
  <c r="V47" i="1"/>
  <c r="U47" i="1"/>
  <c r="X46" i="1"/>
  <c r="W46" i="1"/>
  <c r="V46" i="1"/>
  <c r="U46" i="1"/>
  <c r="X45" i="1"/>
  <c r="W45" i="1"/>
  <c r="V45" i="1"/>
  <c r="U45" i="1"/>
  <c r="X43" i="1"/>
  <c r="W43" i="1"/>
  <c r="V43" i="1"/>
  <c r="U43" i="1"/>
  <c r="X42" i="1"/>
  <c r="W42" i="1"/>
  <c r="V42" i="1"/>
  <c r="U42" i="1"/>
  <c r="X41" i="1"/>
  <c r="W41" i="1"/>
  <c r="V41" i="1"/>
  <c r="U41" i="1"/>
  <c r="X40" i="1"/>
  <c r="W40" i="1"/>
  <c r="V40" i="1"/>
  <c r="U40" i="1"/>
  <c r="X39" i="1"/>
  <c r="W39" i="1"/>
  <c r="V39" i="1"/>
  <c r="U39" i="1"/>
  <c r="X37" i="1"/>
  <c r="W37" i="1"/>
  <c r="V37" i="1"/>
  <c r="U37" i="1"/>
  <c r="X36" i="1"/>
  <c r="W36" i="1"/>
  <c r="V36" i="1"/>
  <c r="U36" i="1"/>
  <c r="X35" i="1"/>
  <c r="W35" i="1"/>
  <c r="V35" i="1"/>
  <c r="U35" i="1"/>
  <c r="X34" i="1"/>
  <c r="W34" i="1"/>
  <c r="V34" i="1"/>
  <c r="U34" i="1"/>
  <c r="X33" i="1"/>
  <c r="W33" i="1"/>
  <c r="V33" i="1"/>
  <c r="U33" i="1"/>
  <c r="X31" i="1"/>
  <c r="W31" i="1"/>
  <c r="V31" i="1"/>
  <c r="U31" i="1"/>
  <c r="X30" i="1"/>
  <c r="W30" i="1"/>
  <c r="V30" i="1"/>
  <c r="U30" i="1"/>
  <c r="X29" i="1"/>
  <c r="W29" i="1"/>
  <c r="V29" i="1"/>
  <c r="U29" i="1"/>
  <c r="X28" i="1"/>
  <c r="W28" i="1"/>
  <c r="V28" i="1"/>
  <c r="U28" i="1"/>
  <c r="X27" i="1"/>
  <c r="W27" i="1"/>
  <c r="V27" i="1"/>
  <c r="U27" i="1"/>
  <c r="X25" i="1"/>
  <c r="W25" i="1"/>
  <c r="V25" i="1"/>
  <c r="U25" i="1"/>
  <c r="X24" i="1"/>
  <c r="W24" i="1"/>
  <c r="V24" i="1"/>
  <c r="U24" i="1"/>
  <c r="X23" i="1"/>
  <c r="W23" i="1"/>
  <c r="V23" i="1"/>
  <c r="U23" i="1"/>
  <c r="X22" i="1"/>
  <c r="W22" i="1"/>
  <c r="V22" i="1"/>
  <c r="U22" i="1"/>
  <c r="X21" i="1"/>
  <c r="W21" i="1"/>
  <c r="V21" i="1"/>
  <c r="U21" i="1"/>
  <c r="X19" i="1"/>
  <c r="W19" i="1"/>
  <c r="V19" i="1"/>
  <c r="U19" i="1"/>
  <c r="X18" i="1"/>
  <c r="W18" i="1"/>
  <c r="V18" i="1"/>
  <c r="U18" i="1"/>
  <c r="X17" i="1"/>
  <c r="W17" i="1"/>
  <c r="V17" i="1"/>
  <c r="U17" i="1"/>
  <c r="X16" i="1"/>
  <c r="W16" i="1"/>
  <c r="V16" i="1"/>
  <c r="U16" i="1"/>
  <c r="X15" i="1"/>
  <c r="W15" i="1"/>
  <c r="V15" i="1"/>
  <c r="X13" i="1"/>
  <c r="W13" i="1"/>
  <c r="V13" i="1"/>
  <c r="U13" i="1"/>
  <c r="X12" i="1"/>
  <c r="W12" i="1"/>
  <c r="V12" i="1"/>
  <c r="U12" i="1"/>
  <c r="X11" i="1"/>
  <c r="W11" i="1"/>
  <c r="V11" i="1"/>
  <c r="U11" i="1"/>
  <c r="X10" i="1"/>
  <c r="W10" i="1"/>
  <c r="V10" i="1"/>
  <c r="U10" i="1"/>
  <c r="X9" i="1"/>
  <c r="W9" i="1"/>
  <c r="V9" i="1"/>
  <c r="U9" i="1"/>
  <c r="X7" i="1"/>
  <c r="W7" i="1"/>
  <c r="V7" i="1"/>
  <c r="U7" i="1"/>
  <c r="X6" i="1"/>
  <c r="W6" i="1"/>
  <c r="V6" i="1"/>
  <c r="U6" i="1"/>
  <c r="X5" i="1"/>
  <c r="W5" i="1"/>
  <c r="V5" i="1"/>
  <c r="U5" i="1"/>
  <c r="X4" i="1"/>
  <c r="W4" i="1"/>
  <c r="V4" i="1"/>
  <c r="U4" i="1"/>
  <c r="X3" i="1"/>
  <c r="W3" i="1"/>
  <c r="V3" i="1"/>
  <c r="U3" i="1"/>
</calcChain>
</file>

<file path=xl/sharedStrings.xml><?xml version="1.0" encoding="utf-8"?>
<sst xmlns="http://schemas.openxmlformats.org/spreadsheetml/2006/main" count="274" uniqueCount="36">
  <si>
    <t>Наименование основного вида отходов</t>
  </si>
  <si>
    <t>Наличие отходов на начало отчетного года(1)</t>
  </si>
  <si>
    <t>Образование отходов за отчетный год(2)</t>
  </si>
  <si>
    <t>Поступление-всего(3)</t>
  </si>
  <si>
    <t>Поступление - в т,ч, по импорту (4)</t>
  </si>
  <si>
    <t>Обработано отходов (5)</t>
  </si>
  <si>
    <t>Утилизировано отходов - всего(6)</t>
  </si>
  <si>
    <t>Утилизировано/использовано отходов для повторного применения (рециклинг) (7)</t>
  </si>
  <si>
    <t>Утилизировано/использовано отходов предварительно прошедших обработку (8)</t>
  </si>
  <si>
    <t>Обезвреживание отходов - всего(9)</t>
  </si>
  <si>
    <t>Обезврежено отходов предварительно прошедших обработку (10)</t>
  </si>
  <si>
    <t>Передача отходов другим организациям - для обработки (11)</t>
  </si>
  <si>
    <t>Передача - для утилизации (12)</t>
  </si>
  <si>
    <t>Передача - для обезвреживания (13)</t>
  </si>
  <si>
    <t>Передача - для хранения (14)</t>
  </si>
  <si>
    <t>Передача - для захоронения (15)</t>
  </si>
  <si>
    <t>Размещение на собственных объектах  - хранение (16)</t>
  </si>
  <si>
    <t>Размещение на собственных объектах  - захоронение(17)</t>
  </si>
  <si>
    <t>Наличие в организации на конец отчетного года (18)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</si>
  <si>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</si>
  <si>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</si>
  <si>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</si>
  <si>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</si>
  <si>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</si>
  <si>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</si>
  <si>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</si>
  <si>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</si>
  <si>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</si>
  <si>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</si>
  <si>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</si>
  <si>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</si>
  <si>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</si>
  <si>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Приложение Б1. Баланс количественных характеристик отходов производства и потребления за исключением ТКО</t>
  </si>
  <si>
    <t>2016 год</t>
  </si>
  <si>
    <t>2017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</si>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</sst>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4" fontId="0" fillId="0" borderId="1" xfId="0" applyNumberForma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893B-7B7D-41DD-9ABD-6D712294A3A6}">
  <dimension ref="A1:X49"/>
  <sheetViews>
    <sheetView topLeftCell="B1" zoomScale="85" zoomScaleNormal="85" workbookViewId="0">
      <selection activeCell="L18" sqref="L18"/>
    </sheetView>
  </sheetViews>
  <sheetFormatPr defaultRowHeight="14.4" x14ac:dyDescent="0.3"/>
  <cols>
    <col min="1" max="1" width="21.6640625" customWidth="1"/>
    <col min="2" max="19" width="10.21875" customWidth="1"/>
  </cols>
  <sheetData>
    <row r="1" spans="1:24" ht="158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24" x14ac:dyDescent="0.3">
      <c r="A2" s="6" t="s">
        <v>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x14ac:dyDescent="0.3">
      <c r="A3" s="1" t="s">
        <v>20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3" t="e">
        <f>F3/C3</f>
        <v>#DIV/0!</v>
      </c>
      <c r="V3" s="3" t="e">
        <f>G3/C3</f>
        <v>#DIV/0!</v>
      </c>
      <c r="W3" s="3" t="e">
        <f>J3/C3</f>
        <v>#DIV/0!</v>
      </c>
      <c r="X3" s="3" t="e">
        <f>(Q3+R3)/C3</f>
        <v>#DIV/0!</v>
      </c>
    </row>
    <row r="4" spans="1:24" x14ac:dyDescent="0.3">
      <c r="A4" s="1" t="s">
        <v>21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U4" s="3" t="e">
        <f t="shared" ref="U4:U7" si="0">F4/C4</f>
        <v>#DIV/0!</v>
      </c>
      <c r="V4" s="3" t="e">
        <f t="shared" ref="V4:V7" si="1">G4/C4</f>
        <v>#DIV/0!</v>
      </c>
      <c r="W4" s="3" t="e">
        <f t="shared" ref="W4:W7" si="2">J4/C4</f>
        <v>#DIV/0!</v>
      </c>
      <c r="X4" s="3" t="e">
        <f t="shared" ref="X4:X7" si="3">(Q4+R4)/C4</f>
        <v>#DIV/0!</v>
      </c>
    </row>
    <row r="5" spans="1:24" x14ac:dyDescent="0.3">
      <c r="A5" s="1" t="s">
        <v>22</v>
      </c>
      <c r="B5" s="2">
        <v>5</v>
      </c>
      <c r="C5" s="2">
        <v>2859.8056666666666</v>
      </c>
      <c r="D5" s="2">
        <v>0</v>
      </c>
      <c r="E5" s="2">
        <v>0</v>
      </c>
      <c r="F5" s="2">
        <v>0</v>
      </c>
      <c r="G5" s="2">
        <v>2606.4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54.227000000000004</v>
      </c>
      <c r="N5" s="2">
        <v>13.666666666666666</v>
      </c>
      <c r="O5" s="2">
        <v>113.63666666666666</v>
      </c>
      <c r="P5" s="2">
        <v>0</v>
      </c>
      <c r="Q5" s="2">
        <v>0</v>
      </c>
      <c r="R5" s="2">
        <v>0</v>
      </c>
      <c r="S5" s="2">
        <v>76.87533333333333</v>
      </c>
      <c r="U5" s="3">
        <f t="shared" si="0"/>
        <v>0</v>
      </c>
      <c r="V5" s="3">
        <f t="shared" si="1"/>
        <v>0.91139059915143428</v>
      </c>
      <c r="W5" s="3">
        <f t="shared" si="2"/>
        <v>0</v>
      </c>
      <c r="X5" s="3">
        <f t="shared" si="3"/>
        <v>0</v>
      </c>
    </row>
    <row r="6" spans="1:24" x14ac:dyDescent="0.3">
      <c r="A6" s="1" t="s">
        <v>23</v>
      </c>
      <c r="B6" s="2">
        <v>898.93999999999994</v>
      </c>
      <c r="C6" s="2">
        <v>204901.75390000001</v>
      </c>
      <c r="D6" s="2">
        <v>0</v>
      </c>
      <c r="E6" s="2">
        <v>0</v>
      </c>
      <c r="F6" s="2">
        <v>103924.32566666667</v>
      </c>
      <c r="G6" s="2">
        <v>193551.20923333336</v>
      </c>
      <c r="H6" s="2">
        <v>371.74366666666668</v>
      </c>
      <c r="I6" s="2">
        <v>135846.73990000002</v>
      </c>
      <c r="J6" s="2">
        <v>1402</v>
      </c>
      <c r="K6" s="2">
        <v>0</v>
      </c>
      <c r="L6" s="2">
        <v>0</v>
      </c>
      <c r="M6" s="2">
        <v>2545.329666666667</v>
      </c>
      <c r="N6" s="2">
        <v>20</v>
      </c>
      <c r="O6" s="2">
        <v>1.6666666666666668E-3</v>
      </c>
      <c r="P6" s="2">
        <v>12.293333333333331</v>
      </c>
      <c r="Q6" s="2">
        <v>0</v>
      </c>
      <c r="R6" s="2">
        <v>0</v>
      </c>
      <c r="S6" s="2">
        <v>8269.86</v>
      </c>
      <c r="U6" s="3">
        <f t="shared" si="0"/>
        <v>0.50719100099741343</v>
      </c>
      <c r="V6" s="3">
        <f t="shared" si="1"/>
        <v>0.94460494138958828</v>
      </c>
      <c r="W6" s="3">
        <f t="shared" si="2"/>
        <v>6.8423035592180938E-3</v>
      </c>
      <c r="X6" s="3">
        <f t="shared" si="3"/>
        <v>0</v>
      </c>
    </row>
    <row r="7" spans="1:24" x14ac:dyDescent="0.3">
      <c r="A7" s="1" t="s">
        <v>24</v>
      </c>
      <c r="B7" s="2">
        <v>9563.3653333333332</v>
      </c>
      <c r="C7" s="2">
        <v>243628.56791333333</v>
      </c>
      <c r="D7" s="2">
        <v>138.744</v>
      </c>
      <c r="E7" s="2">
        <v>0</v>
      </c>
      <c r="F7" s="2">
        <v>46511.102666666666</v>
      </c>
      <c r="G7" s="2">
        <v>179059.30558000001</v>
      </c>
      <c r="H7" s="2">
        <v>6493.4336666666668</v>
      </c>
      <c r="I7" s="2">
        <v>52502.146733333328</v>
      </c>
      <c r="J7" s="2">
        <v>22316.866666666669</v>
      </c>
      <c r="K7" s="2">
        <v>0</v>
      </c>
      <c r="L7" s="2">
        <v>156.45000000000002</v>
      </c>
      <c r="M7" s="2">
        <v>2519.3833333333337</v>
      </c>
      <c r="N7" s="2">
        <v>453.35733333333337</v>
      </c>
      <c r="O7" s="2">
        <v>1267.9043333333334</v>
      </c>
      <c r="P7" s="2">
        <v>4823.0689999999995</v>
      </c>
      <c r="Q7" s="2">
        <v>0</v>
      </c>
      <c r="R7" s="2">
        <v>83.853999999999999</v>
      </c>
      <c r="S7" s="2">
        <v>37560.487000000001</v>
      </c>
      <c r="U7" s="3">
        <f t="shared" si="0"/>
        <v>0.19090988821644345</v>
      </c>
      <c r="V7" s="3">
        <f t="shared" si="1"/>
        <v>0.73496842801989171</v>
      </c>
      <c r="W7" s="3">
        <f t="shared" si="2"/>
        <v>9.160201062547603E-2</v>
      </c>
      <c r="X7" s="3">
        <f t="shared" si="3"/>
        <v>3.4418787877877119E-4</v>
      </c>
    </row>
    <row r="8" spans="1:24" x14ac:dyDescent="0.3">
      <c r="A8" s="6" t="s">
        <v>25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x14ac:dyDescent="0.3">
      <c r="A9" s="1" t="s">
        <v>20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U9" s="3" t="e">
        <f>F9/C9</f>
        <v>#DIV/0!</v>
      </c>
      <c r="V9" s="3" t="e">
        <f>G9/C9</f>
        <v>#DIV/0!</v>
      </c>
      <c r="W9" s="3" t="e">
        <f>J9/C9</f>
        <v>#DIV/0!</v>
      </c>
      <c r="X9" s="3" t="e">
        <f>(Q9+R9)/C9</f>
        <v>#DIV/0!</v>
      </c>
    </row>
    <row r="10" spans="1:24" x14ac:dyDescent="0.3">
      <c r="A10" s="1" t="s">
        <v>21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U10" s="3" t="e">
        <f t="shared" ref="U10:U13" si="4">F10/C10</f>
        <v>#DIV/0!</v>
      </c>
      <c r="V10" s="3" t="e">
        <f t="shared" ref="V10:V13" si="5">G10/C10</f>
        <v>#DIV/0!</v>
      </c>
      <c r="W10" s="3" t="e">
        <f t="shared" ref="W10:W13" si="6">J10/C10</f>
        <v>#DIV/0!</v>
      </c>
      <c r="X10" s="3" t="e">
        <f t="shared" ref="X10:X13" si="7">(Q10+R10)/C10</f>
        <v>#DIV/0!</v>
      </c>
    </row>
    <row r="11" spans="1:24" x14ac:dyDescent="0.3">
      <c r="A11" s="1" t="s">
        <v>22</v>
      </c>
      <c r="B11" s="2">
        <v>0</v>
      </c>
      <c r="C11" s="2">
        <v>0.18366666666666667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0.18366666666666667</v>
      </c>
      <c r="Q11" s="2">
        <v>0</v>
      </c>
      <c r="R11" s="2">
        <v>0</v>
      </c>
      <c r="S11" s="2">
        <v>0</v>
      </c>
      <c r="U11" s="3">
        <f t="shared" si="4"/>
        <v>0</v>
      </c>
      <c r="V11" s="3">
        <f t="shared" si="5"/>
        <v>0</v>
      </c>
      <c r="W11" s="3">
        <f t="shared" si="6"/>
        <v>0</v>
      </c>
      <c r="X11" s="3">
        <f t="shared" si="7"/>
        <v>0</v>
      </c>
    </row>
    <row r="12" spans="1:24" x14ac:dyDescent="0.3">
      <c r="A12" s="1" t="s">
        <v>23</v>
      </c>
      <c r="B12" s="2">
        <v>773.33333333333337</v>
      </c>
      <c r="C12" s="2">
        <v>6953.4676333333337</v>
      </c>
      <c r="D12" s="2">
        <v>426.66666666666669</v>
      </c>
      <c r="E12" s="2">
        <v>0</v>
      </c>
      <c r="F12" s="2">
        <v>0</v>
      </c>
      <c r="G12" s="2">
        <v>2537.9270000000001</v>
      </c>
      <c r="H12" s="2">
        <v>35.253</v>
      </c>
      <c r="I12" s="2">
        <v>0</v>
      </c>
      <c r="J12" s="2">
        <v>20</v>
      </c>
      <c r="K12" s="2">
        <v>0</v>
      </c>
      <c r="L12" s="2">
        <v>0</v>
      </c>
      <c r="M12" s="2">
        <v>4266.5333333333338</v>
      </c>
      <c r="N12" s="2">
        <v>41.766666666666666</v>
      </c>
      <c r="O12" s="2">
        <v>0</v>
      </c>
      <c r="P12" s="2">
        <v>140.57396666666668</v>
      </c>
      <c r="Q12" s="2">
        <v>0</v>
      </c>
      <c r="R12" s="2">
        <v>40</v>
      </c>
      <c r="S12" s="2">
        <v>1106.6666666666667</v>
      </c>
      <c r="U12" s="3">
        <f t="shared" si="4"/>
        <v>0</v>
      </c>
      <c r="V12" s="3">
        <f t="shared" si="5"/>
        <v>0.3649872457640787</v>
      </c>
      <c r="W12" s="3">
        <f t="shared" si="6"/>
        <v>2.876262759047669E-3</v>
      </c>
      <c r="X12" s="3">
        <f t="shared" si="7"/>
        <v>5.752525518095338E-3</v>
      </c>
    </row>
    <row r="13" spans="1:24" x14ac:dyDescent="0.3">
      <c r="A13" s="1" t="s">
        <v>24</v>
      </c>
      <c r="B13" s="2">
        <v>16.953333333333333</v>
      </c>
      <c r="C13" s="2">
        <v>1448.5723333333333</v>
      </c>
      <c r="D13" s="2">
        <v>0</v>
      </c>
      <c r="E13" s="2">
        <v>0</v>
      </c>
      <c r="F13" s="2">
        <v>0</v>
      </c>
      <c r="G13" s="2">
        <v>1313.7560000000001</v>
      </c>
      <c r="H13" s="2">
        <v>199.23466666666664</v>
      </c>
      <c r="I13" s="2">
        <v>0</v>
      </c>
      <c r="J13" s="2">
        <v>0</v>
      </c>
      <c r="K13" s="2">
        <v>0</v>
      </c>
      <c r="L13" s="2">
        <v>0</v>
      </c>
      <c r="M13" s="2">
        <v>111.07933333333334</v>
      </c>
      <c r="N13" s="2">
        <v>0</v>
      </c>
      <c r="O13" s="2">
        <v>0</v>
      </c>
      <c r="P13" s="2">
        <v>19.237000000000002</v>
      </c>
      <c r="Q13" s="2">
        <v>0</v>
      </c>
      <c r="R13" s="2">
        <v>0</v>
      </c>
      <c r="S13" s="2">
        <v>21.453333333333333</v>
      </c>
      <c r="U13" s="3">
        <f t="shared" si="4"/>
        <v>0</v>
      </c>
      <c r="V13" s="3">
        <f t="shared" si="5"/>
        <v>0.90693158344181191</v>
      </c>
      <c r="W13" s="3">
        <f t="shared" si="6"/>
        <v>0</v>
      </c>
      <c r="X13" s="3">
        <f t="shared" si="7"/>
        <v>0</v>
      </c>
    </row>
    <row r="14" spans="1:24" x14ac:dyDescent="0.3">
      <c r="A14" s="6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4" x14ac:dyDescent="0.3">
      <c r="A15" s="1" t="s">
        <v>20</v>
      </c>
      <c r="B15" s="2">
        <v>0</v>
      </c>
      <c r="C15" s="2">
        <v>2.61E-4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2.5999999999999998E-4</v>
      </c>
      <c r="P15" s="2">
        <v>0</v>
      </c>
      <c r="Q15" s="2">
        <v>0</v>
      </c>
      <c r="R15" s="2">
        <v>0</v>
      </c>
      <c r="S15" s="2">
        <v>0</v>
      </c>
      <c r="U15" s="3">
        <f>F15/C15</f>
        <v>0</v>
      </c>
      <c r="V15" s="3">
        <f>G15/C15</f>
        <v>0</v>
      </c>
      <c r="W15" s="3">
        <f>J15/C15</f>
        <v>0</v>
      </c>
      <c r="X15" s="3">
        <f>(Q15+R15)/C15</f>
        <v>0</v>
      </c>
    </row>
    <row r="16" spans="1:24" x14ac:dyDescent="0.3">
      <c r="A16" s="1" t="s">
        <v>21</v>
      </c>
      <c r="B16" s="2">
        <v>11.212333333333333</v>
      </c>
      <c r="C16" s="2">
        <v>22.687333333333331</v>
      </c>
      <c r="D16" s="2">
        <v>16.419</v>
      </c>
      <c r="E16" s="2">
        <v>0</v>
      </c>
      <c r="F16" s="2">
        <v>0</v>
      </c>
      <c r="G16" s="2">
        <v>10.705999999999998</v>
      </c>
      <c r="H16" s="2">
        <v>5.0533333333333337</v>
      </c>
      <c r="I16" s="2">
        <v>0</v>
      </c>
      <c r="J16" s="2">
        <v>0</v>
      </c>
      <c r="K16" s="2">
        <v>0</v>
      </c>
      <c r="L16" s="2">
        <v>0</v>
      </c>
      <c r="M16" s="2">
        <v>9.8263333333333325</v>
      </c>
      <c r="N16" s="2">
        <v>5.0216666666666674</v>
      </c>
      <c r="O16" s="2">
        <v>1.5190000000000001</v>
      </c>
      <c r="P16" s="2">
        <v>0</v>
      </c>
      <c r="Q16" s="2">
        <v>0</v>
      </c>
      <c r="R16" s="2">
        <v>3.6933333333333334</v>
      </c>
      <c r="S16" s="2">
        <v>19.552333333333333</v>
      </c>
      <c r="U16" s="3">
        <f t="shared" ref="U16:U19" si="8">F16/C16</f>
        <v>0</v>
      </c>
      <c r="V16" s="3">
        <f t="shared" ref="V16:V19" si="9">G16/C16</f>
        <v>0.47189327377978896</v>
      </c>
      <c r="W16" s="3">
        <f t="shared" ref="W16:W19" si="10">J16/C16</f>
        <v>0</v>
      </c>
      <c r="X16" s="3">
        <f t="shared" ref="X16:X19" si="11">(Q16+R16)/C16</f>
        <v>0.16279274778878083</v>
      </c>
    </row>
    <row r="17" spans="1:24" x14ac:dyDescent="0.3">
      <c r="A17" s="1" t="s">
        <v>22</v>
      </c>
      <c r="B17" s="2">
        <v>4541.9253333333336</v>
      </c>
      <c r="C17" s="2">
        <v>5854.1194290000012</v>
      </c>
      <c r="D17" s="2">
        <v>1279.5077666666666</v>
      </c>
      <c r="E17" s="2">
        <v>0</v>
      </c>
      <c r="F17" s="2">
        <v>0</v>
      </c>
      <c r="G17" s="2">
        <v>128.82343333333333</v>
      </c>
      <c r="H17" s="2">
        <v>35.961166666666664</v>
      </c>
      <c r="I17" s="2">
        <v>0</v>
      </c>
      <c r="J17" s="2">
        <v>0</v>
      </c>
      <c r="K17" s="2">
        <v>0</v>
      </c>
      <c r="L17" s="2">
        <v>2879.6706666666669</v>
      </c>
      <c r="M17" s="2">
        <v>3123.3107356666665</v>
      </c>
      <c r="N17" s="2">
        <v>378.834</v>
      </c>
      <c r="O17" s="2">
        <v>295.70666666666665</v>
      </c>
      <c r="P17" s="2">
        <v>329.03659333333331</v>
      </c>
      <c r="Q17" s="2">
        <v>1367.2713333333334</v>
      </c>
      <c r="R17" s="2">
        <v>0</v>
      </c>
      <c r="S17" s="2">
        <v>4540.1704333333337</v>
      </c>
      <c r="U17" s="3">
        <f t="shared" si="8"/>
        <v>0</v>
      </c>
      <c r="V17" s="3">
        <f t="shared" si="9"/>
        <v>2.2005603899225352E-2</v>
      </c>
      <c r="W17" s="3">
        <f t="shared" si="10"/>
        <v>0</v>
      </c>
      <c r="X17" s="3">
        <f t="shared" si="11"/>
        <v>0.23355713013987658</v>
      </c>
    </row>
    <row r="18" spans="1:24" x14ac:dyDescent="0.3">
      <c r="A18" s="1" t="s">
        <v>23</v>
      </c>
      <c r="B18" s="2">
        <v>1805.4316180000005</v>
      </c>
      <c r="C18" s="2">
        <v>38305.312626666673</v>
      </c>
      <c r="D18" s="2">
        <v>17532.488461333331</v>
      </c>
      <c r="E18" s="2">
        <v>0</v>
      </c>
      <c r="F18" s="2">
        <v>12.708666666666668</v>
      </c>
      <c r="G18" s="2">
        <v>14408.553999999998</v>
      </c>
      <c r="H18" s="2">
        <v>7760.3329999999987</v>
      </c>
      <c r="I18" s="2">
        <v>1.6666666666666667</v>
      </c>
      <c r="J18" s="2">
        <v>0</v>
      </c>
      <c r="K18" s="2">
        <v>0</v>
      </c>
      <c r="L18" s="2">
        <v>3.6373333333333338</v>
      </c>
      <c r="M18" s="2">
        <v>5318.9290000000001</v>
      </c>
      <c r="N18" s="2">
        <v>436.57755133333336</v>
      </c>
      <c r="O18" s="2">
        <v>400.70130666666665</v>
      </c>
      <c r="P18" s="2">
        <v>10729.46012466667</v>
      </c>
      <c r="Q18" s="2">
        <v>12.033333333333331</v>
      </c>
      <c r="R18" s="2">
        <v>11077.258999999998</v>
      </c>
      <c r="S18" s="2">
        <v>15267.949533333331</v>
      </c>
      <c r="U18" s="3">
        <f t="shared" si="8"/>
        <v>3.3177295250213899E-4</v>
      </c>
      <c r="V18" s="3">
        <f t="shared" si="9"/>
        <v>0.37615027817236302</v>
      </c>
      <c r="W18" s="3">
        <f t="shared" si="10"/>
        <v>0</v>
      </c>
      <c r="X18" s="3">
        <f t="shared" si="11"/>
        <v>0.28949750238073751</v>
      </c>
    </row>
    <row r="19" spans="1:24" x14ac:dyDescent="0.3">
      <c r="A19" s="1" t="s">
        <v>24</v>
      </c>
      <c r="B19" s="2">
        <v>70237.605033333326</v>
      </c>
      <c r="C19" s="2">
        <v>757513.6060236668</v>
      </c>
      <c r="D19" s="2">
        <v>33475.51183333333</v>
      </c>
      <c r="E19" s="2">
        <v>0</v>
      </c>
      <c r="F19" s="2">
        <v>71959.028666666665</v>
      </c>
      <c r="G19" s="2">
        <v>186966.69096666668</v>
      </c>
      <c r="H19" s="2">
        <v>64355.132999999994</v>
      </c>
      <c r="I19" s="2">
        <v>72035.333333333328</v>
      </c>
      <c r="J19" s="2">
        <v>18313.345666666664</v>
      </c>
      <c r="K19" s="2">
        <v>0</v>
      </c>
      <c r="L19" s="2">
        <v>2911.6031166666671</v>
      </c>
      <c r="M19" s="2">
        <v>457328.99680999998</v>
      </c>
      <c r="N19" s="2">
        <v>13093.945</v>
      </c>
      <c r="O19" s="2">
        <v>46148.221393666667</v>
      </c>
      <c r="P19" s="2">
        <v>27581.726147666672</v>
      </c>
      <c r="Q19" s="2">
        <v>18202</v>
      </c>
      <c r="R19" s="2">
        <v>899.8031289999999</v>
      </c>
      <c r="S19" s="2">
        <v>89810.522959999988</v>
      </c>
      <c r="U19" s="3">
        <f t="shared" si="8"/>
        <v>9.499371112869287E-2</v>
      </c>
      <c r="V19" s="3">
        <f t="shared" si="9"/>
        <v>0.24681628089571941</v>
      </c>
      <c r="W19" s="3">
        <f t="shared" si="10"/>
        <v>2.4175599647373865E-2</v>
      </c>
      <c r="X19" s="3">
        <f t="shared" si="11"/>
        <v>2.5216448888976402E-2</v>
      </c>
    </row>
    <row r="20" spans="1:24" x14ac:dyDescent="0.3">
      <c r="A20" s="6" t="s">
        <v>27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24" x14ac:dyDescent="0.3">
      <c r="A21" s="1" t="s">
        <v>20</v>
      </c>
      <c r="B21" s="2">
        <v>12.365333333333334</v>
      </c>
      <c r="C21" s="2">
        <v>30.940243666666664</v>
      </c>
      <c r="D21" s="2">
        <v>82.639833666666661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72.921966666666677</v>
      </c>
      <c r="K21" s="2">
        <v>0</v>
      </c>
      <c r="L21" s="2">
        <v>0</v>
      </c>
      <c r="M21" s="2">
        <v>1.120665</v>
      </c>
      <c r="N21" s="2">
        <v>31.712653999999997</v>
      </c>
      <c r="O21" s="2">
        <v>4.0621533333333337</v>
      </c>
      <c r="P21" s="2">
        <v>7.3333333333333334E-4</v>
      </c>
      <c r="Q21" s="2">
        <v>0</v>
      </c>
      <c r="R21" s="2">
        <v>0</v>
      </c>
      <c r="S21" s="2">
        <v>16.127573333333334</v>
      </c>
      <c r="U21" s="3">
        <f>F21/C21</f>
        <v>0</v>
      </c>
      <c r="V21" s="3">
        <f>G21/C21</f>
        <v>0</v>
      </c>
      <c r="W21" s="3">
        <f>J21/C21</f>
        <v>2.3568646534360957</v>
      </c>
      <c r="X21" s="3">
        <f>(Q21+R21)/C21</f>
        <v>0</v>
      </c>
    </row>
    <row r="22" spans="1:24" x14ac:dyDescent="0.3">
      <c r="A22" s="1" t="s">
        <v>21</v>
      </c>
      <c r="B22" s="2">
        <v>0.65399999999999991</v>
      </c>
      <c r="C22" s="2">
        <v>3.6467333333333336</v>
      </c>
      <c r="D22" s="2">
        <v>0.9019999999999998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2.0166666666666662</v>
      </c>
      <c r="N22" s="2">
        <v>2.0949999999999998</v>
      </c>
      <c r="O22" s="2">
        <v>0.60273333333333345</v>
      </c>
      <c r="P22" s="2">
        <v>0</v>
      </c>
      <c r="Q22" s="2">
        <v>0</v>
      </c>
      <c r="R22" s="2">
        <v>0</v>
      </c>
      <c r="S22" s="2">
        <v>0.48833333333333334</v>
      </c>
      <c r="U22" s="3">
        <f t="shared" ref="U22:U25" si="12">F22/C22</f>
        <v>0</v>
      </c>
      <c r="V22" s="3">
        <f t="shared" ref="V22:V25" si="13">G22/C22</f>
        <v>0</v>
      </c>
      <c r="W22" s="3">
        <f t="shared" ref="W22:W25" si="14">J22/C22</f>
        <v>0</v>
      </c>
      <c r="X22" s="3">
        <f t="shared" ref="X22:X25" si="15">(Q22+R22)/C22</f>
        <v>0</v>
      </c>
    </row>
    <row r="23" spans="1:24" x14ac:dyDescent="0.3">
      <c r="A23" s="1" t="s">
        <v>22</v>
      </c>
      <c r="B23" s="2">
        <v>273.03199999999993</v>
      </c>
      <c r="C23" s="2">
        <v>2320.2215743333331</v>
      </c>
      <c r="D23" s="2">
        <v>6517.5595133333336</v>
      </c>
      <c r="E23" s="2">
        <v>4.6733333333333328E-2</v>
      </c>
      <c r="F23" s="2">
        <v>17.547999999999998</v>
      </c>
      <c r="G23" s="2">
        <v>608.12419800000009</v>
      </c>
      <c r="H23" s="2">
        <v>359.56718733333332</v>
      </c>
      <c r="I23" s="2">
        <v>3.1073333333333331</v>
      </c>
      <c r="J23" s="2">
        <v>1.8179999999999998</v>
      </c>
      <c r="K23" s="2">
        <v>0</v>
      </c>
      <c r="L23" s="2">
        <v>13.2029</v>
      </c>
      <c r="M23" s="2">
        <v>670.83890999999983</v>
      </c>
      <c r="N23" s="2">
        <v>185.61266133333331</v>
      </c>
      <c r="O23" s="2">
        <v>83.286411000000001</v>
      </c>
      <c r="P23" s="2">
        <v>64.207325333333344</v>
      </c>
      <c r="Q23" s="2">
        <v>16.106666666666666</v>
      </c>
      <c r="R23" s="2">
        <v>6568.8919166666665</v>
      </c>
      <c r="S23" s="2">
        <v>898.71809766666649</v>
      </c>
      <c r="U23" s="3">
        <f t="shared" si="12"/>
        <v>7.5630707834625863E-3</v>
      </c>
      <c r="V23" s="3">
        <f t="shared" si="13"/>
        <v>0.26209746721053218</v>
      </c>
      <c r="W23" s="3">
        <f t="shared" si="14"/>
        <v>7.835458561850344E-4</v>
      </c>
      <c r="X23" s="3">
        <f t="shared" si="15"/>
        <v>2.8380904031656518</v>
      </c>
    </row>
    <row r="24" spans="1:24" x14ac:dyDescent="0.3">
      <c r="A24" s="1" t="s">
        <v>23</v>
      </c>
      <c r="B24" s="2">
        <v>2012.78043</v>
      </c>
      <c r="C24" s="2">
        <v>1764.7240039999995</v>
      </c>
      <c r="D24" s="2">
        <v>2702.8121666666661</v>
      </c>
      <c r="E24" s="2">
        <v>0</v>
      </c>
      <c r="F24" s="2">
        <v>191.38739999999999</v>
      </c>
      <c r="G24" s="2">
        <v>247.63813333333334</v>
      </c>
      <c r="H24" s="2">
        <v>23.226866666666666</v>
      </c>
      <c r="I24" s="2">
        <v>27.075999999999997</v>
      </c>
      <c r="J24" s="2">
        <v>8.624133333333333</v>
      </c>
      <c r="K24" s="2">
        <v>0</v>
      </c>
      <c r="L24" s="2">
        <v>288.02593333333334</v>
      </c>
      <c r="M24" s="2">
        <v>2298.1414199999995</v>
      </c>
      <c r="N24" s="2">
        <v>66.46723333333334</v>
      </c>
      <c r="O24" s="2">
        <v>194.86024733333329</v>
      </c>
      <c r="P24" s="2">
        <v>703.18467333333331</v>
      </c>
      <c r="Q24" s="2">
        <v>0.15733333333333333</v>
      </c>
      <c r="R24" s="2">
        <v>43.845866666666666</v>
      </c>
      <c r="S24" s="2">
        <v>2622.5006866666663</v>
      </c>
      <c r="U24" s="3">
        <f t="shared" si="12"/>
        <v>0.10845174631624722</v>
      </c>
      <c r="V24" s="3">
        <f t="shared" si="13"/>
        <v>0.14032683454864675</v>
      </c>
      <c r="W24" s="3">
        <f t="shared" si="14"/>
        <v>4.8869587050357453E-3</v>
      </c>
      <c r="X24" s="3">
        <f t="shared" si="15"/>
        <v>2.4934890611937308E-2</v>
      </c>
    </row>
    <row r="25" spans="1:24" x14ac:dyDescent="0.3">
      <c r="A25" s="1" t="s">
        <v>24</v>
      </c>
      <c r="B25" s="2">
        <v>3325.2275999999997</v>
      </c>
      <c r="C25" s="2">
        <v>156716.43682466669</v>
      </c>
      <c r="D25" s="2">
        <v>217278.00583333327</v>
      </c>
      <c r="E25" s="2">
        <v>0</v>
      </c>
      <c r="F25" s="2">
        <v>2449.4735333333333</v>
      </c>
      <c r="G25" s="2">
        <v>166879.92070066664</v>
      </c>
      <c r="H25" s="2">
        <v>110323.34951999997</v>
      </c>
      <c r="I25" s="2">
        <v>15.203333333333333</v>
      </c>
      <c r="J25" s="2">
        <v>56.216999999999992</v>
      </c>
      <c r="K25" s="2">
        <v>0</v>
      </c>
      <c r="L25" s="2">
        <v>8303.4288033333341</v>
      </c>
      <c r="M25" s="2">
        <v>137984.74540000001</v>
      </c>
      <c r="N25" s="2">
        <v>361.59089999999998</v>
      </c>
      <c r="O25" s="2">
        <v>53612.421323333336</v>
      </c>
      <c r="P25" s="2">
        <v>4395.5203073333332</v>
      </c>
      <c r="Q25" s="2">
        <v>1.6666666666666668E-3</v>
      </c>
      <c r="R25" s="2">
        <v>215.72980333333331</v>
      </c>
      <c r="S25" s="2">
        <v>5507.6550866666657</v>
      </c>
      <c r="U25" s="3">
        <f t="shared" si="12"/>
        <v>1.5629972088210427E-2</v>
      </c>
      <c r="V25" s="3">
        <f t="shared" si="13"/>
        <v>1.0648526988102134</v>
      </c>
      <c r="W25" s="3">
        <f t="shared" si="14"/>
        <v>3.5871795670606776E-4</v>
      </c>
      <c r="X25" s="3">
        <f t="shared" si="15"/>
        <v>1.3765720710033685E-3</v>
      </c>
    </row>
    <row r="26" spans="1:24" x14ac:dyDescent="0.3">
      <c r="A26" s="6" t="s">
        <v>28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24" x14ac:dyDescent="0.3">
      <c r="A27" s="1" t="s">
        <v>20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U27" s="3" t="e">
        <f>F27/C27</f>
        <v>#DIV/0!</v>
      </c>
      <c r="V27" s="3" t="e">
        <f>G27/C27</f>
        <v>#DIV/0!</v>
      </c>
      <c r="W27" s="3" t="e">
        <f>J27/C27</f>
        <v>#DIV/0!</v>
      </c>
      <c r="X27" s="3" t="e">
        <f>(Q27+R27)/C27</f>
        <v>#DIV/0!</v>
      </c>
    </row>
    <row r="28" spans="1:24" x14ac:dyDescent="0.3">
      <c r="A28" s="1" t="s">
        <v>21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U28" s="3" t="e">
        <f t="shared" ref="U28:U31" si="16">F28/C28</f>
        <v>#DIV/0!</v>
      </c>
      <c r="V28" s="3" t="e">
        <f t="shared" ref="V28:V31" si="17">G28/C28</f>
        <v>#DIV/0!</v>
      </c>
      <c r="W28" s="3" t="e">
        <f t="shared" ref="W28:W31" si="18">J28/C28</f>
        <v>#DIV/0!</v>
      </c>
      <c r="X28" s="3" t="e">
        <f t="shared" ref="X28:X31" si="19">(Q28+R28)/C28</f>
        <v>#DIV/0!</v>
      </c>
    </row>
    <row r="29" spans="1:24" x14ac:dyDescent="0.3">
      <c r="A29" s="1" t="s">
        <v>22</v>
      </c>
      <c r="B29" s="2">
        <v>0</v>
      </c>
      <c r="C29" s="2">
        <v>1.1E-4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1.1E-4</v>
      </c>
      <c r="Q29" s="2">
        <v>0</v>
      </c>
      <c r="R29" s="2">
        <v>0</v>
      </c>
      <c r="S29" s="2">
        <v>0</v>
      </c>
      <c r="U29" s="3">
        <f t="shared" si="16"/>
        <v>0</v>
      </c>
      <c r="V29" s="3">
        <f t="shared" si="17"/>
        <v>0</v>
      </c>
      <c r="W29" s="3">
        <f t="shared" si="18"/>
        <v>0</v>
      </c>
      <c r="X29" s="3">
        <f t="shared" si="19"/>
        <v>0</v>
      </c>
    </row>
    <row r="30" spans="1:24" x14ac:dyDescent="0.3">
      <c r="A30" s="1" t="s">
        <v>23</v>
      </c>
      <c r="B30" s="2">
        <v>74.7</v>
      </c>
      <c r="C30" s="2">
        <v>445.02033333333333</v>
      </c>
      <c r="D30" s="2">
        <v>50</v>
      </c>
      <c r="E30" s="2">
        <v>0</v>
      </c>
      <c r="F30" s="2">
        <v>0</v>
      </c>
      <c r="G30" s="2">
        <v>76.310333333333347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204.20333333333335</v>
      </c>
      <c r="N30" s="2">
        <v>66.7</v>
      </c>
      <c r="O30" s="2">
        <v>10</v>
      </c>
      <c r="P30" s="2">
        <v>137.8066</v>
      </c>
      <c r="Q30" s="2">
        <v>0</v>
      </c>
      <c r="R30" s="2">
        <v>0</v>
      </c>
      <c r="S30" s="2">
        <v>74.7</v>
      </c>
      <c r="U30" s="3">
        <f t="shared" si="16"/>
        <v>0</v>
      </c>
      <c r="V30" s="3">
        <f t="shared" si="17"/>
        <v>0.17147605989539058</v>
      </c>
      <c r="W30" s="3">
        <f t="shared" si="18"/>
        <v>0</v>
      </c>
      <c r="X30" s="3">
        <f t="shared" si="19"/>
        <v>0</v>
      </c>
    </row>
    <row r="31" spans="1:24" x14ac:dyDescent="0.3">
      <c r="A31" s="1" t="s">
        <v>24</v>
      </c>
      <c r="B31" s="2">
        <v>10374.533333333335</v>
      </c>
      <c r="C31" s="2">
        <v>3924.7900000000004</v>
      </c>
      <c r="D31" s="2">
        <v>0.16666666666666666</v>
      </c>
      <c r="E31" s="2">
        <v>0</v>
      </c>
      <c r="F31" s="2">
        <v>1.0919999999999999</v>
      </c>
      <c r="G31" s="2">
        <v>156.00133333333332</v>
      </c>
      <c r="H31" s="2">
        <v>44.971333333333327</v>
      </c>
      <c r="I31" s="2">
        <v>22.091999999999999</v>
      </c>
      <c r="J31" s="2">
        <v>0</v>
      </c>
      <c r="K31" s="2">
        <v>0</v>
      </c>
      <c r="L31" s="2">
        <v>0</v>
      </c>
      <c r="M31" s="2">
        <v>125.00100000000002</v>
      </c>
      <c r="N31" s="2">
        <v>0</v>
      </c>
      <c r="O31" s="2">
        <v>0.18666666666666668</v>
      </c>
      <c r="P31" s="2">
        <v>5129.2343333333329</v>
      </c>
      <c r="Q31" s="2">
        <v>2329.4</v>
      </c>
      <c r="R31" s="2">
        <v>0</v>
      </c>
      <c r="S31" s="2">
        <v>8889.0666666666657</v>
      </c>
      <c r="U31" s="3">
        <f t="shared" si="16"/>
        <v>2.7823144677804413E-4</v>
      </c>
      <c r="V31" s="3">
        <f t="shared" si="17"/>
        <v>3.9747689260656825E-2</v>
      </c>
      <c r="W31" s="3">
        <f t="shared" si="18"/>
        <v>0</v>
      </c>
      <c r="X31" s="3">
        <f t="shared" si="19"/>
        <v>0.59350946165272533</v>
      </c>
    </row>
    <row r="32" spans="1:24" x14ac:dyDescent="0.3">
      <c r="A32" s="6" t="s">
        <v>29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24" x14ac:dyDescent="0.3">
      <c r="A33" s="1" t="s">
        <v>20</v>
      </c>
      <c r="B33" s="2">
        <v>0.38136666666666663</v>
      </c>
      <c r="C33" s="2">
        <v>0.60866666666666669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0.97333333333333327</v>
      </c>
      <c r="O33" s="2">
        <v>0</v>
      </c>
      <c r="P33" s="2">
        <v>0</v>
      </c>
      <c r="Q33" s="2">
        <v>0</v>
      </c>
      <c r="R33" s="2">
        <v>0</v>
      </c>
      <c r="S33" s="2">
        <v>1.67E-2</v>
      </c>
      <c r="U33" s="3">
        <f>F33/C33</f>
        <v>0</v>
      </c>
      <c r="V33" s="3">
        <f>G33/C33</f>
        <v>0</v>
      </c>
      <c r="W33" s="3">
        <f>J33/C33</f>
        <v>0</v>
      </c>
      <c r="X33" s="3">
        <f>(Q33+R33)/C33</f>
        <v>0</v>
      </c>
    </row>
    <row r="34" spans="1:24" x14ac:dyDescent="0.3">
      <c r="A34" s="1" t="s">
        <v>21</v>
      </c>
      <c r="B34" s="2">
        <v>1.724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1.724</v>
      </c>
      <c r="U34" s="3" t="e">
        <f t="shared" ref="U34:U37" si="20">F34/C34</f>
        <v>#DIV/0!</v>
      </c>
      <c r="V34" s="3" t="e">
        <f t="shared" ref="V34:V37" si="21">G34/C34</f>
        <v>#DIV/0!</v>
      </c>
      <c r="W34" s="3" t="e">
        <f t="shared" ref="W34:W37" si="22">J34/C34</f>
        <v>#DIV/0!</v>
      </c>
      <c r="X34" s="3" t="e">
        <f t="shared" ref="X34:X37" si="23">(Q34+R34)/C34</f>
        <v>#DIV/0!</v>
      </c>
    </row>
    <row r="35" spans="1:24" x14ac:dyDescent="0.3">
      <c r="A35" s="1" t="s">
        <v>22</v>
      </c>
      <c r="B35" s="2">
        <v>2306.1860000000001</v>
      </c>
      <c r="C35" s="2">
        <v>97.593533333333355</v>
      </c>
      <c r="D35" s="2">
        <v>46.456666666666671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0.55833333333333324</v>
      </c>
      <c r="N35" s="2">
        <v>91.754000000000005</v>
      </c>
      <c r="O35" s="2">
        <v>0</v>
      </c>
      <c r="P35" s="2">
        <v>4.3811999999999998</v>
      </c>
      <c r="Q35" s="2">
        <v>0.9</v>
      </c>
      <c r="R35" s="2">
        <v>448.65200000000004</v>
      </c>
      <c r="S35" s="2">
        <v>1904.8906666666669</v>
      </c>
      <c r="U35" s="3">
        <f t="shared" si="20"/>
        <v>0</v>
      </c>
      <c r="V35" s="3">
        <f t="shared" si="21"/>
        <v>0</v>
      </c>
      <c r="W35" s="3">
        <f t="shared" si="22"/>
        <v>0</v>
      </c>
      <c r="X35" s="3">
        <f t="shared" si="23"/>
        <v>4.6063707772987685</v>
      </c>
    </row>
    <row r="36" spans="1:24" x14ac:dyDescent="0.3">
      <c r="A36" s="1" t="s">
        <v>23</v>
      </c>
      <c r="B36" s="2">
        <v>20540.647999999997</v>
      </c>
      <c r="C36" s="2">
        <v>91089.371067333326</v>
      </c>
      <c r="D36" s="2">
        <v>93161.238766666662</v>
      </c>
      <c r="E36" s="2">
        <v>0</v>
      </c>
      <c r="F36" s="2">
        <v>55066.921000000002</v>
      </c>
      <c r="G36" s="2">
        <v>62.720999999999997</v>
      </c>
      <c r="H36" s="2">
        <v>37.439</v>
      </c>
      <c r="I36" s="2">
        <v>502.8486666666667</v>
      </c>
      <c r="J36" s="2">
        <v>1068.0253333333333</v>
      </c>
      <c r="K36" s="2">
        <v>0</v>
      </c>
      <c r="L36" s="2">
        <v>2857.3000000000006</v>
      </c>
      <c r="M36" s="2">
        <v>8709.4300333333322</v>
      </c>
      <c r="N36" s="2">
        <v>110303.23066666666</v>
      </c>
      <c r="O36" s="2">
        <v>265.97794333333337</v>
      </c>
      <c r="P36" s="2">
        <v>27603.789514</v>
      </c>
      <c r="Q36" s="2">
        <v>396.45133333333325</v>
      </c>
      <c r="R36" s="2">
        <v>34914.269</v>
      </c>
      <c r="S36" s="2">
        <v>18504.739343333335</v>
      </c>
      <c r="U36" s="3">
        <f t="shared" si="20"/>
        <v>0.60453728415024954</v>
      </c>
      <c r="V36" s="3">
        <f t="shared" si="21"/>
        <v>6.8856551829341961E-4</v>
      </c>
      <c r="W36" s="3">
        <f t="shared" si="22"/>
        <v>1.1725026979754293E-2</v>
      </c>
      <c r="X36" s="3">
        <f t="shared" si="23"/>
        <v>0.38764918364878842</v>
      </c>
    </row>
    <row r="37" spans="1:24" x14ac:dyDescent="0.3">
      <c r="A37" s="1" t="s">
        <v>24</v>
      </c>
      <c r="B37" s="2">
        <v>393593.81626666663</v>
      </c>
      <c r="C37" s="2">
        <v>157131.23279366668</v>
      </c>
      <c r="D37" s="2">
        <v>23724.929099999998</v>
      </c>
      <c r="E37" s="2">
        <v>0</v>
      </c>
      <c r="F37" s="2">
        <v>0.63300000000000001</v>
      </c>
      <c r="G37" s="2">
        <v>8379.9279999999999</v>
      </c>
      <c r="H37" s="2">
        <v>52.64233333333334</v>
      </c>
      <c r="I37" s="2">
        <v>0.63300000000000001</v>
      </c>
      <c r="J37" s="2">
        <v>10152.809333333333</v>
      </c>
      <c r="K37" s="2">
        <v>0</v>
      </c>
      <c r="L37" s="2">
        <v>0.82233333333333336</v>
      </c>
      <c r="M37" s="2">
        <v>127364.47116666666</v>
      </c>
      <c r="N37" s="2">
        <v>700.04833333333352</v>
      </c>
      <c r="O37" s="2">
        <v>699.73833999999999</v>
      </c>
      <c r="P37" s="2">
        <v>25990.201087000005</v>
      </c>
      <c r="Q37" s="2">
        <v>1849.134</v>
      </c>
      <c r="R37" s="2">
        <v>23652.595666666664</v>
      </c>
      <c r="S37" s="2">
        <v>375715.1801</v>
      </c>
      <c r="U37" s="3">
        <f t="shared" si="20"/>
        <v>4.0284798174479394E-6</v>
      </c>
      <c r="V37" s="3">
        <f t="shared" si="21"/>
        <v>5.3330759588731236E-2</v>
      </c>
      <c r="W37" s="3">
        <f t="shared" si="22"/>
        <v>6.4613566334487199E-2</v>
      </c>
      <c r="X37" s="3">
        <f t="shared" si="23"/>
        <v>0.16229573976647713</v>
      </c>
    </row>
    <row r="38" spans="1:24" x14ac:dyDescent="0.3">
      <c r="A38" s="6" t="s">
        <v>30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24" x14ac:dyDescent="0.3">
      <c r="A39" s="1" t="s">
        <v>20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U39" s="3" t="e">
        <f>F39/C39</f>
        <v>#DIV/0!</v>
      </c>
      <c r="V39" s="3" t="e">
        <f>G39/C39</f>
        <v>#DIV/0!</v>
      </c>
      <c r="W39" s="3" t="e">
        <f>J39/C39</f>
        <v>#DIV/0!</v>
      </c>
      <c r="X39" s="3" t="e">
        <f>(Q39+R39)/C39</f>
        <v>#DIV/0!</v>
      </c>
    </row>
    <row r="40" spans="1:24" x14ac:dyDescent="0.3">
      <c r="A40" s="1" t="s">
        <v>21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U40" s="3" t="e">
        <f t="shared" ref="U40:U43" si="24">F40/C40</f>
        <v>#DIV/0!</v>
      </c>
      <c r="V40" s="3" t="e">
        <f t="shared" ref="V40:V43" si="25">G40/C40</f>
        <v>#DIV/0!</v>
      </c>
      <c r="W40" s="3" t="e">
        <f t="shared" ref="W40:W43" si="26">J40/C40</f>
        <v>#DIV/0!</v>
      </c>
      <c r="X40" s="3" t="e">
        <f t="shared" ref="X40:X43" si="27">(Q40+R40)/C40</f>
        <v>#DIV/0!</v>
      </c>
    </row>
    <row r="41" spans="1:24" x14ac:dyDescent="0.3">
      <c r="A41" s="1" t="s">
        <v>22</v>
      </c>
      <c r="B41" s="2">
        <v>656.06000000000006</v>
      </c>
      <c r="C41" s="2">
        <v>1028.7666666666667</v>
      </c>
      <c r="D41" s="2">
        <v>700</v>
      </c>
      <c r="E41" s="2">
        <v>0</v>
      </c>
      <c r="F41" s="2">
        <v>0</v>
      </c>
      <c r="G41" s="2">
        <v>16.253333333333334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87.331000000000003</v>
      </c>
      <c r="N41" s="2">
        <v>924.68933333333325</v>
      </c>
      <c r="O41" s="2">
        <v>0.04</v>
      </c>
      <c r="P41" s="2">
        <v>0.36633333333333334</v>
      </c>
      <c r="Q41" s="2">
        <v>0</v>
      </c>
      <c r="R41" s="2">
        <v>0</v>
      </c>
      <c r="S41" s="2">
        <v>1356.1466666666668</v>
      </c>
      <c r="U41" s="3">
        <f t="shared" si="24"/>
        <v>0</v>
      </c>
      <c r="V41" s="3">
        <f t="shared" si="25"/>
        <v>1.5798852995496226E-2</v>
      </c>
      <c r="W41" s="3">
        <f t="shared" si="26"/>
        <v>0</v>
      </c>
      <c r="X41" s="3">
        <f t="shared" si="27"/>
        <v>0</v>
      </c>
    </row>
    <row r="42" spans="1:24" x14ac:dyDescent="0.3">
      <c r="A42" s="1" t="s">
        <v>23</v>
      </c>
      <c r="B42" s="2">
        <v>808.9677333333334</v>
      </c>
      <c r="C42" s="2">
        <v>3861.1540899999995</v>
      </c>
      <c r="D42" s="2">
        <v>14500.04793333333</v>
      </c>
      <c r="E42" s="2">
        <v>0</v>
      </c>
      <c r="F42" s="2">
        <v>371.60833333333335</v>
      </c>
      <c r="G42" s="2">
        <v>5025.6556666666665</v>
      </c>
      <c r="H42" s="2">
        <v>2812.1020000000003</v>
      </c>
      <c r="I42" s="2">
        <v>36.248333333333335</v>
      </c>
      <c r="J42" s="2">
        <v>0</v>
      </c>
      <c r="K42" s="2">
        <v>0</v>
      </c>
      <c r="L42" s="2">
        <v>0</v>
      </c>
      <c r="M42" s="2">
        <v>61.782666666666671</v>
      </c>
      <c r="N42" s="2">
        <v>3.3333333333333335E-3</v>
      </c>
      <c r="O42" s="2">
        <v>3.3486666666666665</v>
      </c>
      <c r="P42" s="2">
        <v>1056.5661466666666</v>
      </c>
      <c r="Q42" s="2">
        <v>0</v>
      </c>
      <c r="R42" s="2">
        <v>10875.03061</v>
      </c>
      <c r="S42" s="2">
        <v>2142.3826666666669</v>
      </c>
      <c r="U42" s="3">
        <f t="shared" si="24"/>
        <v>9.6242813591864027E-2</v>
      </c>
      <c r="V42" s="3">
        <f t="shared" si="25"/>
        <v>1.3015941735354746</v>
      </c>
      <c r="W42" s="3">
        <f t="shared" si="26"/>
        <v>0</v>
      </c>
      <c r="X42" s="3">
        <f t="shared" si="27"/>
        <v>2.8165233390102804</v>
      </c>
    </row>
    <row r="43" spans="1:24" x14ac:dyDescent="0.3">
      <c r="A43" s="1" t="s">
        <v>24</v>
      </c>
      <c r="B43" s="2">
        <v>3.3333333333333332E-4</v>
      </c>
      <c r="C43" s="2">
        <v>15802.739167333333</v>
      </c>
      <c r="D43" s="2">
        <v>9.9794666666666672</v>
      </c>
      <c r="E43" s="2">
        <v>0</v>
      </c>
      <c r="F43" s="2">
        <v>0.24</v>
      </c>
      <c r="G43" s="2">
        <v>12780.473666666667</v>
      </c>
      <c r="H43" s="2">
        <v>6300.8633333333337</v>
      </c>
      <c r="I43" s="2">
        <v>0.24</v>
      </c>
      <c r="J43" s="2">
        <v>0</v>
      </c>
      <c r="K43" s="2">
        <v>0</v>
      </c>
      <c r="L43" s="2">
        <v>0</v>
      </c>
      <c r="M43" s="2">
        <v>400.21333333333337</v>
      </c>
      <c r="N43" s="2">
        <v>0</v>
      </c>
      <c r="O43" s="2">
        <v>0</v>
      </c>
      <c r="P43" s="2">
        <v>2290.9653006666667</v>
      </c>
      <c r="Q43" s="2">
        <v>0</v>
      </c>
      <c r="R43" s="2">
        <v>0</v>
      </c>
      <c r="S43" s="2">
        <v>341.06666666666666</v>
      </c>
      <c r="U43" s="3">
        <f t="shared" si="24"/>
        <v>1.5187240481455045E-5</v>
      </c>
      <c r="V43" s="3">
        <f t="shared" si="25"/>
        <v>0.80875052934404246</v>
      </c>
      <c r="W43" s="3">
        <f t="shared" si="26"/>
        <v>0</v>
      </c>
      <c r="X43" s="3">
        <f t="shared" si="27"/>
        <v>0</v>
      </c>
    </row>
    <row r="44" spans="1:24" x14ac:dyDescent="0.3">
      <c r="A44" s="6" t="s">
        <v>31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24" x14ac:dyDescent="0.3">
      <c r="A45" s="1" t="s">
        <v>20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U45" s="3" t="e">
        <f>F45/C45</f>
        <v>#DIV/0!</v>
      </c>
      <c r="V45" s="3" t="e">
        <f>G45/C45</f>
        <v>#DIV/0!</v>
      </c>
      <c r="W45" s="3" t="e">
        <f>J45/C45</f>
        <v>#DIV/0!</v>
      </c>
      <c r="X45" s="3" t="e">
        <f>(Q45+R45)/C45</f>
        <v>#DIV/0!</v>
      </c>
    </row>
    <row r="46" spans="1:24" x14ac:dyDescent="0.3">
      <c r="A46" s="1" t="s">
        <v>21</v>
      </c>
      <c r="B46" s="2">
        <v>24.085100000000001</v>
      </c>
      <c r="C46" s="2">
        <v>48.938979999999994</v>
      </c>
      <c r="D46" s="2">
        <v>31.965333333333337</v>
      </c>
      <c r="E46" s="2">
        <v>0</v>
      </c>
      <c r="F46" s="2">
        <v>2</v>
      </c>
      <c r="G46" s="2">
        <v>15.078999999999999</v>
      </c>
      <c r="H46" s="2">
        <v>4.0333333333333332E-2</v>
      </c>
      <c r="I46" s="2">
        <v>1</v>
      </c>
      <c r="J46" s="2">
        <v>1.119</v>
      </c>
      <c r="K46" s="2">
        <v>0</v>
      </c>
      <c r="L46" s="2">
        <v>6.3E-2</v>
      </c>
      <c r="M46" s="2">
        <v>16.448699999999999</v>
      </c>
      <c r="N46" s="2">
        <v>17.30678</v>
      </c>
      <c r="O46" s="2">
        <v>16.584833333333336</v>
      </c>
      <c r="P46" s="2">
        <v>4.0000000000000001E-3</v>
      </c>
      <c r="Q46" s="2">
        <v>0</v>
      </c>
      <c r="R46" s="2">
        <v>0</v>
      </c>
      <c r="S46" s="2">
        <v>38.384100000000004</v>
      </c>
      <c r="U46" s="3">
        <f t="shared" ref="U46:U49" si="28">F46/C46</f>
        <v>4.0867218728302068E-2</v>
      </c>
      <c r="V46" s="3">
        <f t="shared" ref="V46:V49" si="29">G46/C46</f>
        <v>0.30811839560203341</v>
      </c>
      <c r="W46" s="3">
        <f t="shared" ref="W46:W49" si="30">J46/C46</f>
        <v>2.2865208878485005E-2</v>
      </c>
      <c r="X46" s="3">
        <f t="shared" ref="X46:X49" si="31">(Q46+R46)/C46</f>
        <v>0</v>
      </c>
    </row>
    <row r="47" spans="1:24" x14ac:dyDescent="0.3">
      <c r="A47" s="1" t="s">
        <v>22</v>
      </c>
      <c r="B47" s="2">
        <v>1405.4536000000001</v>
      </c>
      <c r="C47" s="2">
        <v>745.41263766666668</v>
      </c>
      <c r="D47" s="2">
        <v>9714.1906666666673</v>
      </c>
      <c r="E47" s="2">
        <v>1.6666666666666668E-3</v>
      </c>
      <c r="F47" s="2">
        <v>0.5</v>
      </c>
      <c r="G47" s="2">
        <v>29.714333333333332</v>
      </c>
      <c r="H47" s="2">
        <v>1.6666666666666668E-3</v>
      </c>
      <c r="I47" s="2">
        <v>0.5</v>
      </c>
      <c r="J47" s="2">
        <v>0</v>
      </c>
      <c r="K47" s="2">
        <v>0</v>
      </c>
      <c r="L47" s="2">
        <v>2.3000000000000003</v>
      </c>
      <c r="M47" s="2">
        <v>32.16943333333333</v>
      </c>
      <c r="N47" s="2">
        <v>534.76561666666669</v>
      </c>
      <c r="O47" s="2">
        <v>37.836975666666667</v>
      </c>
      <c r="P47" s="2">
        <v>168.40103999999999</v>
      </c>
      <c r="Q47" s="2">
        <v>71.340666666666664</v>
      </c>
      <c r="R47" s="2">
        <v>9012.3339800000012</v>
      </c>
      <c r="S47" s="2">
        <v>2045.5966586666666</v>
      </c>
      <c r="U47" s="3">
        <f t="shared" si="28"/>
        <v>6.7076941647397964E-4</v>
      </c>
      <c r="V47" s="3">
        <f t="shared" si="29"/>
        <v>3.9862932061826638E-2</v>
      </c>
      <c r="W47" s="3">
        <f t="shared" si="30"/>
        <v>0</v>
      </c>
      <c r="X47" s="3">
        <f t="shared" si="31"/>
        <v>12.186102284368168</v>
      </c>
    </row>
    <row r="48" spans="1:24" x14ac:dyDescent="0.3">
      <c r="A48" s="1" t="s">
        <v>23</v>
      </c>
      <c r="B48" s="2">
        <v>1128.7592666666667</v>
      </c>
      <c r="C48" s="2">
        <v>519.32004733333326</v>
      </c>
      <c r="D48" s="2">
        <v>11380.124265666665</v>
      </c>
      <c r="E48" s="2">
        <v>0</v>
      </c>
      <c r="F48" s="2">
        <v>17.004000000000001</v>
      </c>
      <c r="G48" s="2">
        <v>43.185600000000001</v>
      </c>
      <c r="H48" s="2">
        <v>1.2010000000000001</v>
      </c>
      <c r="I48" s="2">
        <v>17.004000000000001</v>
      </c>
      <c r="J48" s="2">
        <v>9356.3039999999983</v>
      </c>
      <c r="K48" s="2">
        <v>0</v>
      </c>
      <c r="L48" s="2">
        <v>2.3776666666666668</v>
      </c>
      <c r="M48" s="2">
        <v>429.88743333333332</v>
      </c>
      <c r="N48" s="2">
        <v>115.27</v>
      </c>
      <c r="O48" s="2">
        <v>118.481995</v>
      </c>
      <c r="P48" s="2">
        <v>1286.0660196666665</v>
      </c>
      <c r="Q48" s="2">
        <v>15.927333333333332</v>
      </c>
      <c r="R48" s="2">
        <v>82.916666666666671</v>
      </c>
      <c r="S48" s="2">
        <v>1593.4736650000002</v>
      </c>
      <c r="U48" s="3">
        <f t="shared" si="28"/>
        <v>3.2742814546278691E-2</v>
      </c>
      <c r="V48" s="3">
        <f t="shared" si="29"/>
        <v>8.3157968235107793E-2</v>
      </c>
      <c r="W48" s="3">
        <f t="shared" si="30"/>
        <v>18.016450641649342</v>
      </c>
      <c r="X48" s="3">
        <f t="shared" si="31"/>
        <v>0.19033349570762001</v>
      </c>
    </row>
    <row r="49" spans="1:24" x14ac:dyDescent="0.3">
      <c r="A49" s="1" t="s">
        <v>24</v>
      </c>
      <c r="B49" s="2">
        <v>3.3250333333333337</v>
      </c>
      <c r="C49" s="2">
        <v>331.74163666666669</v>
      </c>
      <c r="D49" s="2">
        <v>0.35993333333333327</v>
      </c>
      <c r="E49" s="2">
        <v>0</v>
      </c>
      <c r="F49" s="2">
        <v>3.4999999999999996E-2</v>
      </c>
      <c r="G49" s="2">
        <v>156.71749999999997</v>
      </c>
      <c r="H49" s="2">
        <v>85.801666666666662</v>
      </c>
      <c r="I49" s="2">
        <v>3.4999999999999996E-2</v>
      </c>
      <c r="J49" s="2">
        <v>0</v>
      </c>
      <c r="K49" s="2">
        <v>0</v>
      </c>
      <c r="L49" s="2">
        <v>35.453030000000005</v>
      </c>
      <c r="M49" s="2">
        <v>34.007233333333332</v>
      </c>
      <c r="N49" s="2">
        <v>2.5323333333333333</v>
      </c>
      <c r="O49" s="2">
        <v>2.7973706666666662</v>
      </c>
      <c r="P49" s="2">
        <v>83.067702666666662</v>
      </c>
      <c r="Q49" s="2">
        <v>0</v>
      </c>
      <c r="R49" s="2">
        <v>0.10566666666666667</v>
      </c>
      <c r="S49" s="2">
        <v>2.6791</v>
      </c>
      <c r="U49" s="3">
        <f t="shared" si="28"/>
        <v>1.0550379009303533E-4</v>
      </c>
      <c r="V49" s="3">
        <f t="shared" si="29"/>
        <v>0.47240829211157898</v>
      </c>
      <c r="W49" s="3">
        <f t="shared" si="30"/>
        <v>0</v>
      </c>
      <c r="X49" s="3">
        <f t="shared" si="31"/>
        <v>3.1852096628087815E-4</v>
      </c>
    </row>
  </sheetData>
  <mergeCells count="8">
    <mergeCell ref="A38:S38"/>
    <mergeCell ref="A44:S44"/>
    <mergeCell ref="A2:S2"/>
    <mergeCell ref="A8:S8"/>
    <mergeCell ref="A14:S14"/>
    <mergeCell ref="A20:S20"/>
    <mergeCell ref="A26:S26"/>
    <mergeCell ref="A32:S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AD289-1036-4D9D-8EA6-3547EEBD3F9B}">
  <dimension ref="A1:X51"/>
  <sheetViews>
    <sheetView zoomScale="85" zoomScaleNormal="85" workbookViewId="0">
      <selection sqref="A1:XFD1"/>
    </sheetView>
  </sheetViews>
  <sheetFormatPr defaultRowHeight="15.6" x14ac:dyDescent="0.3"/>
  <cols>
    <col min="1" max="1" width="21.6640625" style="8" customWidth="1"/>
    <col min="2" max="4" width="10.109375" style="8" bestFit="1" customWidth="1"/>
    <col min="5" max="5" width="6" style="8" bestFit="1" customWidth="1"/>
    <col min="6" max="6" width="4.5546875" style="8" bestFit="1" customWidth="1"/>
    <col min="7" max="7" width="10.109375" style="8" bestFit="1" customWidth="1"/>
    <col min="8" max="9" width="8.5546875" style="8" bestFit="1" customWidth="1"/>
    <col min="10" max="10" width="9.109375" style="8" bestFit="1" customWidth="1"/>
    <col min="11" max="12" width="8.5546875" style="8" bestFit="1" customWidth="1"/>
    <col min="13" max="13" width="10.109375" style="8" bestFit="1" customWidth="1"/>
    <col min="14" max="14" width="9.109375" style="8" bestFit="1" customWidth="1"/>
    <col min="15" max="15" width="8.109375" style="8" bestFit="1" customWidth="1"/>
    <col min="16" max="16" width="9.109375" style="8" bestFit="1" customWidth="1"/>
    <col min="17" max="17" width="8.109375" style="8" bestFit="1" customWidth="1"/>
    <col min="18" max="18" width="9.109375" style="8" bestFit="1" customWidth="1"/>
    <col min="19" max="19" width="10.109375" style="8" bestFit="1" customWidth="1"/>
    <col min="20" max="20" width="8.88671875" style="8"/>
    <col min="21" max="24" width="0" style="4" hidden="1" customWidth="1"/>
    <col min="25" max="16384" width="8.88671875" style="8"/>
  </cols>
  <sheetData>
    <row r="1" spans="1:24" x14ac:dyDescent="0.3">
      <c r="A1" s="12" t="s">
        <v>32</v>
      </c>
      <c r="S1" s="8" t="s">
        <v>33</v>
      </c>
    </row>
    <row r="3" spans="1:24" ht="145.80000000000001" x14ac:dyDescent="0.3">
      <c r="A3" s="7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</row>
    <row r="4" spans="1:24" x14ac:dyDescent="0.3">
      <c r="A4" s="9" t="s">
        <v>19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4" x14ac:dyDescent="0.3">
      <c r="A5" s="7" t="s">
        <v>20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U5" s="5" t="e">
        <f>F5/C5</f>
        <v>#DIV/0!</v>
      </c>
      <c r="V5" s="5" t="e">
        <f>G5/C5</f>
        <v>#DIV/0!</v>
      </c>
      <c r="W5" s="5" t="e">
        <f>J5/C5</f>
        <v>#DIV/0!</v>
      </c>
      <c r="X5" s="5" t="e">
        <f>(Q5+R5)/C5</f>
        <v>#DIV/0!</v>
      </c>
    </row>
    <row r="6" spans="1:24" x14ac:dyDescent="0.3">
      <c r="A6" s="7" t="s">
        <v>21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U6" s="5" t="e">
        <f t="shared" ref="U6:U9" si="0">F6/C6</f>
        <v>#DIV/0!</v>
      </c>
      <c r="V6" s="5" t="e">
        <f t="shared" ref="V6:V9" si="1">G6/C6</f>
        <v>#DIV/0!</v>
      </c>
      <c r="W6" s="5" t="e">
        <f t="shared" ref="W6:W9" si="2">J6/C6</f>
        <v>#DIV/0!</v>
      </c>
      <c r="X6" s="5" t="e">
        <f t="shared" ref="X6:X9" si="3">(Q6+R6)/C6</f>
        <v>#DIV/0!</v>
      </c>
    </row>
    <row r="7" spans="1:24" x14ac:dyDescent="0.3">
      <c r="A7" s="7" t="s">
        <v>22</v>
      </c>
      <c r="B7" s="10">
        <v>0</v>
      </c>
      <c r="C7" s="10">
        <v>503.59100000000001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162.68100000000001</v>
      </c>
      <c r="N7" s="10">
        <v>0</v>
      </c>
      <c r="O7" s="10">
        <v>340.90999999999997</v>
      </c>
      <c r="P7" s="10">
        <v>0</v>
      </c>
      <c r="Q7" s="10">
        <v>0</v>
      </c>
      <c r="R7" s="10">
        <v>0</v>
      </c>
      <c r="S7" s="10">
        <v>0</v>
      </c>
      <c r="U7" s="5">
        <f t="shared" si="0"/>
        <v>0</v>
      </c>
      <c r="V7" s="5">
        <f t="shared" si="1"/>
        <v>0</v>
      </c>
      <c r="W7" s="5">
        <f t="shared" si="2"/>
        <v>0</v>
      </c>
      <c r="X7" s="5">
        <f t="shared" si="3"/>
        <v>0</v>
      </c>
    </row>
    <row r="8" spans="1:24" x14ac:dyDescent="0.3">
      <c r="A8" s="7" t="s">
        <v>23</v>
      </c>
      <c r="B8" s="10">
        <v>997.45</v>
      </c>
      <c r="C8" s="10">
        <v>103520.071</v>
      </c>
      <c r="D8" s="10">
        <v>0</v>
      </c>
      <c r="E8" s="10">
        <v>0</v>
      </c>
      <c r="F8" s="10">
        <v>0</v>
      </c>
      <c r="G8" s="10">
        <v>92744.327000000005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6338.1190000000006</v>
      </c>
      <c r="N8" s="10">
        <v>0</v>
      </c>
      <c r="O8" s="10">
        <v>5.0000000000000001E-3</v>
      </c>
      <c r="P8" s="10">
        <v>0</v>
      </c>
      <c r="Q8" s="10">
        <v>0</v>
      </c>
      <c r="R8" s="10">
        <v>0</v>
      </c>
      <c r="S8" s="10">
        <v>5435.07</v>
      </c>
      <c r="U8" s="5">
        <f t="shared" si="0"/>
        <v>0</v>
      </c>
      <c r="V8" s="5">
        <f t="shared" si="1"/>
        <v>0.89590671745192296</v>
      </c>
      <c r="W8" s="5">
        <f t="shared" si="2"/>
        <v>0</v>
      </c>
      <c r="X8" s="5">
        <f t="shared" si="3"/>
        <v>0</v>
      </c>
    </row>
    <row r="9" spans="1:24" x14ac:dyDescent="0.3">
      <c r="A9" s="7" t="s">
        <v>24</v>
      </c>
      <c r="B9" s="10">
        <v>6319.09</v>
      </c>
      <c r="C9" s="10">
        <v>309833.83054</v>
      </c>
      <c r="D9" s="10">
        <v>104.8</v>
      </c>
      <c r="E9" s="10">
        <v>0</v>
      </c>
      <c r="F9" s="10">
        <v>0</v>
      </c>
      <c r="G9" s="10">
        <v>221765.91654000001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3785.07</v>
      </c>
      <c r="N9" s="10">
        <v>0</v>
      </c>
      <c r="O9" s="10">
        <v>0</v>
      </c>
      <c r="P9" s="10">
        <v>1609.8709999999999</v>
      </c>
      <c r="Q9" s="10">
        <v>0</v>
      </c>
      <c r="R9" s="10">
        <v>120.24299999999999</v>
      </c>
      <c r="S9" s="10">
        <v>88976.62</v>
      </c>
      <c r="U9" s="5">
        <f t="shared" si="0"/>
        <v>0</v>
      </c>
      <c r="V9" s="5">
        <f t="shared" si="1"/>
        <v>0.71575759223416924</v>
      </c>
      <c r="W9" s="5">
        <f t="shared" si="2"/>
        <v>0</v>
      </c>
      <c r="X9" s="5">
        <f t="shared" si="3"/>
        <v>3.8808867253273184E-4</v>
      </c>
    </row>
    <row r="10" spans="1:24" x14ac:dyDescent="0.3">
      <c r="A10" s="9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24" x14ac:dyDescent="0.3">
      <c r="A11" s="7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U11" s="5" t="e">
        <f>F11/C11</f>
        <v>#DIV/0!</v>
      </c>
      <c r="V11" s="5" t="e">
        <f>G11/C11</f>
        <v>#DIV/0!</v>
      </c>
      <c r="W11" s="5" t="e">
        <f>J11/C11</f>
        <v>#DIV/0!</v>
      </c>
      <c r="X11" s="5" t="e">
        <f>(Q11+R11)/C11</f>
        <v>#DIV/0!</v>
      </c>
    </row>
    <row r="12" spans="1:24" x14ac:dyDescent="0.3">
      <c r="A12" s="7" t="s">
        <v>21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U12" s="5" t="e">
        <f t="shared" ref="U12:U15" si="4">F12/C12</f>
        <v>#DIV/0!</v>
      </c>
      <c r="V12" s="5" t="e">
        <f t="shared" ref="V12:V15" si="5">G12/C12</f>
        <v>#DIV/0!</v>
      </c>
      <c r="W12" s="5" t="e">
        <f t="shared" ref="W12:W15" si="6">J12/C12</f>
        <v>#DIV/0!</v>
      </c>
      <c r="X12" s="5" t="e">
        <f t="shared" ref="X12:X15" si="7">(Q12+R12)/C12</f>
        <v>#DIV/0!</v>
      </c>
    </row>
    <row r="13" spans="1:24" x14ac:dyDescent="0.3">
      <c r="A13" s="7" t="s">
        <v>22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U13" s="5" t="e">
        <f t="shared" si="4"/>
        <v>#DIV/0!</v>
      </c>
      <c r="V13" s="5" t="e">
        <f t="shared" si="5"/>
        <v>#DIV/0!</v>
      </c>
      <c r="W13" s="5" t="e">
        <f t="shared" si="6"/>
        <v>#DIV/0!</v>
      </c>
      <c r="X13" s="5" t="e">
        <f t="shared" si="7"/>
        <v>#DIV/0!</v>
      </c>
    </row>
    <row r="14" spans="1:24" x14ac:dyDescent="0.3">
      <c r="A14" s="7" t="s">
        <v>23</v>
      </c>
      <c r="B14" s="10">
        <v>120</v>
      </c>
      <c r="C14" s="10">
        <v>8673.8562999999995</v>
      </c>
      <c r="D14" s="10">
        <v>120</v>
      </c>
      <c r="E14" s="10">
        <v>0</v>
      </c>
      <c r="F14" s="10">
        <v>0</v>
      </c>
      <c r="G14" s="10">
        <v>7508.0219999999999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749.6</v>
      </c>
      <c r="N14" s="10">
        <v>125.3</v>
      </c>
      <c r="O14" s="10">
        <v>0</v>
      </c>
      <c r="P14" s="10">
        <v>290.93430000000001</v>
      </c>
      <c r="Q14" s="10">
        <v>0</v>
      </c>
      <c r="R14" s="10">
        <v>120</v>
      </c>
      <c r="S14" s="10">
        <v>120</v>
      </c>
      <c r="U14" s="5">
        <f t="shared" si="4"/>
        <v>0</v>
      </c>
      <c r="V14" s="5">
        <f t="shared" si="5"/>
        <v>0.86559215881867912</v>
      </c>
      <c r="W14" s="5">
        <f t="shared" si="6"/>
        <v>0</v>
      </c>
      <c r="X14" s="5">
        <f t="shared" si="7"/>
        <v>1.3834676970611101E-2</v>
      </c>
    </row>
    <row r="15" spans="1:24" x14ac:dyDescent="0.3">
      <c r="A15" s="7" t="s">
        <v>24</v>
      </c>
      <c r="B15" s="10">
        <v>0</v>
      </c>
      <c r="C15" s="10">
        <v>2225.7550000000001</v>
      </c>
      <c r="D15" s="10">
        <v>0</v>
      </c>
      <c r="E15" s="10">
        <v>0</v>
      </c>
      <c r="F15" s="10">
        <v>0</v>
      </c>
      <c r="G15" s="10">
        <v>2180.5640000000003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45.191000000000003</v>
      </c>
      <c r="Q15" s="10">
        <v>0</v>
      </c>
      <c r="R15" s="10">
        <v>0</v>
      </c>
      <c r="S15" s="10">
        <v>0</v>
      </c>
      <c r="U15" s="5">
        <f t="shared" si="4"/>
        <v>0</v>
      </c>
      <c r="V15" s="5">
        <f t="shared" si="5"/>
        <v>0.97969632776293891</v>
      </c>
      <c r="W15" s="5">
        <f t="shared" si="6"/>
        <v>0</v>
      </c>
      <c r="X15" s="5">
        <f t="shared" si="7"/>
        <v>0</v>
      </c>
    </row>
    <row r="16" spans="1:24" x14ac:dyDescent="0.3">
      <c r="A16" s="9" t="s">
        <v>26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24" x14ac:dyDescent="0.3">
      <c r="A17" s="7" t="s">
        <v>20</v>
      </c>
      <c r="B17" s="10">
        <v>0</v>
      </c>
      <c r="C17" s="10">
        <v>7.8299999999999995E-4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7.7999999999999999E-4</v>
      </c>
      <c r="P17" s="10">
        <v>0</v>
      </c>
      <c r="Q17" s="10">
        <v>0</v>
      </c>
      <c r="R17" s="10">
        <v>0</v>
      </c>
      <c r="S17" s="10">
        <v>0</v>
      </c>
      <c r="U17" s="5">
        <f>F17/C17</f>
        <v>0</v>
      </c>
      <c r="V17" s="5">
        <f>G17/C17</f>
        <v>0</v>
      </c>
      <c r="W17" s="5">
        <f>J17/C17</f>
        <v>0</v>
      </c>
      <c r="X17" s="5">
        <f>(Q17+R17)/C17</f>
        <v>0</v>
      </c>
    </row>
    <row r="18" spans="1:24" x14ac:dyDescent="0.3">
      <c r="A18" s="7" t="s">
        <v>21</v>
      </c>
      <c r="B18" s="10">
        <v>0.437</v>
      </c>
      <c r="C18" s="10">
        <v>43.197000000000003</v>
      </c>
      <c r="D18" s="10">
        <v>1</v>
      </c>
      <c r="E18" s="10">
        <v>0</v>
      </c>
      <c r="F18" s="10">
        <v>0</v>
      </c>
      <c r="G18" s="10">
        <v>16.957999999999998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11.166</v>
      </c>
      <c r="N18" s="10">
        <v>0</v>
      </c>
      <c r="O18" s="10">
        <v>3.43</v>
      </c>
      <c r="P18" s="10">
        <v>0</v>
      </c>
      <c r="Q18" s="10">
        <v>0</v>
      </c>
      <c r="R18" s="10">
        <v>11.08</v>
      </c>
      <c r="S18" s="10">
        <v>2</v>
      </c>
      <c r="U18" s="5">
        <f t="shared" ref="U18:U21" si="8">F18/C18</f>
        <v>0</v>
      </c>
      <c r="V18" s="5">
        <f t="shared" ref="V18:V21" si="9">G18/C18</f>
        <v>0.39257355834895935</v>
      </c>
      <c r="W18" s="5">
        <f t="shared" ref="W18:W21" si="10">J18/C18</f>
        <v>0</v>
      </c>
      <c r="X18" s="5">
        <f t="shared" ref="X18:X21" si="11">(Q18+R18)/C18</f>
        <v>0.25649929393244902</v>
      </c>
    </row>
    <row r="19" spans="1:24" x14ac:dyDescent="0.3">
      <c r="A19" s="7" t="s">
        <v>22</v>
      </c>
      <c r="B19" s="10">
        <v>4432.8159999999998</v>
      </c>
      <c r="C19" s="10">
        <v>2442.6087900000007</v>
      </c>
      <c r="D19" s="10">
        <v>75.062999999999988</v>
      </c>
      <c r="E19" s="10">
        <v>0</v>
      </c>
      <c r="F19" s="10">
        <v>0</v>
      </c>
      <c r="G19" s="10">
        <v>84.601500000000001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2130.2289899999996</v>
      </c>
      <c r="N19" s="10">
        <v>96.346000000000004</v>
      </c>
      <c r="O19" s="10">
        <v>55.883000000000003</v>
      </c>
      <c r="P19" s="10">
        <v>77.37700000000001</v>
      </c>
      <c r="Q19" s="10">
        <v>0</v>
      </c>
      <c r="R19" s="10">
        <v>0</v>
      </c>
      <c r="S19" s="10">
        <v>4506.0513000000001</v>
      </c>
      <c r="U19" s="5">
        <f t="shared" si="8"/>
        <v>0</v>
      </c>
      <c r="V19" s="5">
        <f t="shared" si="9"/>
        <v>3.4635714219304017E-2</v>
      </c>
      <c r="W19" s="5">
        <f t="shared" si="10"/>
        <v>0</v>
      </c>
      <c r="X19" s="5">
        <f t="shared" si="11"/>
        <v>0</v>
      </c>
    </row>
    <row r="20" spans="1:24" x14ac:dyDescent="0.3">
      <c r="A20" s="7" t="s">
        <v>23</v>
      </c>
      <c r="B20" s="10">
        <v>1168.9168540000001</v>
      </c>
      <c r="C20" s="10">
        <v>41492.048320000016</v>
      </c>
      <c r="D20" s="10">
        <v>4897.7636840000005</v>
      </c>
      <c r="E20" s="10">
        <v>0</v>
      </c>
      <c r="F20" s="10">
        <v>0</v>
      </c>
      <c r="G20" s="10">
        <v>11911.036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5099.4710000000005</v>
      </c>
      <c r="N20" s="10">
        <v>446.02665400000001</v>
      </c>
      <c r="O20" s="10">
        <v>451.05029999999994</v>
      </c>
      <c r="P20" s="10">
        <v>9534.892434000003</v>
      </c>
      <c r="Q20" s="10">
        <v>18.399999999999999</v>
      </c>
      <c r="R20" s="10">
        <v>15761.765999999998</v>
      </c>
      <c r="S20" s="10">
        <v>4354.4418999999998</v>
      </c>
      <c r="U20" s="5">
        <f t="shared" si="8"/>
        <v>0</v>
      </c>
      <c r="V20" s="5">
        <f t="shared" si="9"/>
        <v>0.28706791981293045</v>
      </c>
      <c r="W20" s="5">
        <f t="shared" si="10"/>
        <v>0</v>
      </c>
      <c r="X20" s="5">
        <f t="shared" si="11"/>
        <v>0.38031783531866836</v>
      </c>
    </row>
    <row r="21" spans="1:24" x14ac:dyDescent="0.3">
      <c r="A21" s="7" t="s">
        <v>24</v>
      </c>
      <c r="B21" s="10">
        <v>187590.01909999998</v>
      </c>
      <c r="C21" s="10">
        <v>994169.15262099961</v>
      </c>
      <c r="D21" s="10">
        <v>8153.1605999999992</v>
      </c>
      <c r="E21" s="10">
        <v>0</v>
      </c>
      <c r="F21" s="10">
        <v>0</v>
      </c>
      <c r="G21" s="10">
        <v>125087.79989999997</v>
      </c>
      <c r="H21" s="10">
        <v>0</v>
      </c>
      <c r="I21" s="10">
        <v>0</v>
      </c>
      <c r="J21" s="10">
        <v>54619</v>
      </c>
      <c r="K21" s="10">
        <v>0</v>
      </c>
      <c r="L21" s="10">
        <v>0</v>
      </c>
      <c r="M21" s="10">
        <v>766270.66862999997</v>
      </c>
      <c r="N21" s="10">
        <v>16780.231</v>
      </c>
      <c r="O21" s="10">
        <v>1277.5205810000002</v>
      </c>
      <c r="P21" s="10">
        <v>27490.56681</v>
      </c>
      <c r="Q21" s="10">
        <v>0</v>
      </c>
      <c r="R21" s="10">
        <v>944.20830000000001</v>
      </c>
      <c r="S21" s="10">
        <v>197438.37399999995</v>
      </c>
      <c r="U21" s="5">
        <f t="shared" si="8"/>
        <v>0</v>
      </c>
      <c r="V21" s="5">
        <f t="shared" si="9"/>
        <v>0.12582144554598382</v>
      </c>
      <c r="W21" s="5">
        <f t="shared" si="10"/>
        <v>5.4939342923690605E-2</v>
      </c>
      <c r="X21" s="5">
        <f t="shared" si="11"/>
        <v>9.4974612470193401E-4</v>
      </c>
    </row>
    <row r="22" spans="1:24" x14ac:dyDescent="0.3">
      <c r="A22" s="9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24" x14ac:dyDescent="0.3">
      <c r="A23" s="7" t="s">
        <v>20</v>
      </c>
      <c r="B23" s="10">
        <v>20.106000000000002</v>
      </c>
      <c r="C23" s="10">
        <v>31.045939000000001</v>
      </c>
      <c r="D23" s="10">
        <v>52.279199999999996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30.26</v>
      </c>
      <c r="K23" s="10">
        <v>0</v>
      </c>
      <c r="L23" s="10">
        <v>0</v>
      </c>
      <c r="M23" s="10">
        <v>0</v>
      </c>
      <c r="N23" s="10">
        <v>31.628578999999998</v>
      </c>
      <c r="O23" s="10">
        <v>4.4826300000000003</v>
      </c>
      <c r="P23" s="10">
        <v>0</v>
      </c>
      <c r="Q23" s="10">
        <v>0</v>
      </c>
      <c r="R23" s="10">
        <v>0</v>
      </c>
      <c r="S23" s="10">
        <v>37.059930000000001</v>
      </c>
      <c r="U23" s="5">
        <f>F23/C23</f>
        <v>0</v>
      </c>
      <c r="V23" s="5">
        <f>G23/C23</f>
        <v>0</v>
      </c>
      <c r="W23" s="5">
        <f>J23/C23</f>
        <v>0.97468464394006571</v>
      </c>
      <c r="X23" s="5">
        <f>(Q23+R23)/C23</f>
        <v>0</v>
      </c>
    </row>
    <row r="24" spans="1:24" x14ac:dyDescent="0.3">
      <c r="A24" s="7" t="s">
        <v>21</v>
      </c>
      <c r="B24" s="10">
        <v>0</v>
      </c>
      <c r="C24" s="10">
        <v>3.5779999999999998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2.38</v>
      </c>
      <c r="N24" s="10">
        <v>8.7999999999999995E-2</v>
      </c>
      <c r="O24" s="10">
        <v>0.46400000000000002</v>
      </c>
      <c r="P24" s="10">
        <v>0</v>
      </c>
      <c r="Q24" s="10">
        <v>0</v>
      </c>
      <c r="R24" s="10">
        <v>0</v>
      </c>
      <c r="S24" s="10">
        <v>0.64600000000000002</v>
      </c>
      <c r="U24" s="5">
        <f t="shared" ref="U24:U27" si="12">F24/C24</f>
        <v>0</v>
      </c>
      <c r="V24" s="5">
        <f t="shared" ref="V24:V27" si="13">G24/C24</f>
        <v>0</v>
      </c>
      <c r="W24" s="5">
        <f t="shared" ref="W24:W27" si="14">J24/C24</f>
        <v>0</v>
      </c>
      <c r="X24" s="5">
        <f t="shared" ref="X24:X27" si="15">(Q24+R24)/C24</f>
        <v>0</v>
      </c>
    </row>
    <row r="25" spans="1:24" x14ac:dyDescent="0.3">
      <c r="A25" s="7" t="s">
        <v>22</v>
      </c>
      <c r="B25" s="10">
        <v>233.369</v>
      </c>
      <c r="C25" s="10">
        <v>2407.2746379999994</v>
      </c>
      <c r="D25" s="10">
        <v>349.95691999999997</v>
      </c>
      <c r="E25" s="10">
        <v>0</v>
      </c>
      <c r="F25" s="10">
        <v>0</v>
      </c>
      <c r="G25" s="10">
        <v>261.65853199999998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1051.9217899999996</v>
      </c>
      <c r="N25" s="10">
        <v>159.38528399999993</v>
      </c>
      <c r="O25" s="10">
        <v>122.30174999999998</v>
      </c>
      <c r="P25" s="10">
        <v>64.169696000000002</v>
      </c>
      <c r="Q25" s="10">
        <v>0</v>
      </c>
      <c r="R25" s="10">
        <v>981.82800000000009</v>
      </c>
      <c r="S25" s="10">
        <v>348.61950299999995</v>
      </c>
      <c r="U25" s="5">
        <f t="shared" si="12"/>
        <v>0</v>
      </c>
      <c r="V25" s="5">
        <f t="shared" si="13"/>
        <v>0.1086949232420734</v>
      </c>
      <c r="W25" s="5">
        <f t="shared" si="14"/>
        <v>0</v>
      </c>
      <c r="X25" s="5">
        <f t="shared" si="15"/>
        <v>0.40785873971393549</v>
      </c>
    </row>
    <row r="26" spans="1:24" x14ac:dyDescent="0.3">
      <c r="A26" s="7" t="s">
        <v>23</v>
      </c>
      <c r="B26" s="10">
        <v>2547.56421</v>
      </c>
      <c r="C26" s="10">
        <v>1613.6816689999994</v>
      </c>
      <c r="D26" s="10">
        <v>5425.1736999999994</v>
      </c>
      <c r="E26" s="10">
        <v>0</v>
      </c>
      <c r="F26" s="10">
        <v>0</v>
      </c>
      <c r="G26" s="10">
        <v>118.18820000000001</v>
      </c>
      <c r="H26" s="10">
        <v>0</v>
      </c>
      <c r="I26" s="10">
        <v>0</v>
      </c>
      <c r="J26" s="10">
        <v>24.602399999999999</v>
      </c>
      <c r="K26" s="10">
        <v>0</v>
      </c>
      <c r="L26" s="10">
        <v>0</v>
      </c>
      <c r="M26" s="10">
        <v>5294.9823599999991</v>
      </c>
      <c r="N26" s="10">
        <v>38.515699999999995</v>
      </c>
      <c r="O26" s="10">
        <v>492.44732899999997</v>
      </c>
      <c r="P26" s="10">
        <v>673.14208999999994</v>
      </c>
      <c r="Q26" s="10">
        <v>0.40699999999999997</v>
      </c>
      <c r="R26" s="10">
        <v>111.52050000000001</v>
      </c>
      <c r="S26" s="10">
        <v>2823.8361800000007</v>
      </c>
      <c r="U26" s="5">
        <f t="shared" si="12"/>
        <v>0</v>
      </c>
      <c r="V26" s="5">
        <f t="shared" si="13"/>
        <v>7.324133518430645E-2</v>
      </c>
      <c r="W26" s="5">
        <f t="shared" si="14"/>
        <v>1.5246129687552403E-2</v>
      </c>
      <c r="X26" s="5">
        <f t="shared" si="15"/>
        <v>6.9361573692140674E-2</v>
      </c>
    </row>
    <row r="27" spans="1:24" x14ac:dyDescent="0.3">
      <c r="A27" s="7" t="s">
        <v>24</v>
      </c>
      <c r="B27" s="10">
        <v>870.22559999999999</v>
      </c>
      <c r="C27" s="10">
        <v>122951.39303600007</v>
      </c>
      <c r="D27" s="10">
        <v>176216.81899999996</v>
      </c>
      <c r="E27" s="10">
        <v>0</v>
      </c>
      <c r="F27" s="10">
        <v>0</v>
      </c>
      <c r="G27" s="10">
        <v>165877.36254200002</v>
      </c>
      <c r="H27" s="10">
        <v>0</v>
      </c>
      <c r="I27" s="10">
        <v>0</v>
      </c>
      <c r="J27" s="10">
        <v>129.69999999999999</v>
      </c>
      <c r="K27" s="10">
        <v>0</v>
      </c>
      <c r="L27" s="10">
        <v>0</v>
      </c>
      <c r="M27" s="10">
        <v>124208.71430000002</v>
      </c>
      <c r="N27" s="10">
        <v>1009.5957</v>
      </c>
      <c r="O27" s="10">
        <v>1853.9074270000003</v>
      </c>
      <c r="P27" s="10">
        <v>5029.7994670000016</v>
      </c>
      <c r="Q27" s="10">
        <v>0</v>
      </c>
      <c r="R27" s="10">
        <v>369.815</v>
      </c>
      <c r="S27" s="10">
        <v>1552.2204000000002</v>
      </c>
      <c r="U27" s="5">
        <f t="shared" si="12"/>
        <v>0</v>
      </c>
      <c r="V27" s="5">
        <f t="shared" si="13"/>
        <v>1.3491295905320182</v>
      </c>
      <c r="W27" s="5">
        <f t="shared" si="14"/>
        <v>1.054888414009461E-3</v>
      </c>
      <c r="X27" s="5">
        <f t="shared" si="15"/>
        <v>3.007814640145789E-3</v>
      </c>
    </row>
    <row r="28" spans="1:24" x14ac:dyDescent="0.3">
      <c r="A28" s="9" t="s">
        <v>28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4" x14ac:dyDescent="0.3">
      <c r="A29" s="7" t="s">
        <v>20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U29" s="5" t="e">
        <f>F29/C29</f>
        <v>#DIV/0!</v>
      </c>
      <c r="V29" s="5" t="e">
        <f>G29/C29</f>
        <v>#DIV/0!</v>
      </c>
      <c r="W29" s="5" t="e">
        <f>J29/C29</f>
        <v>#DIV/0!</v>
      </c>
      <c r="X29" s="5" t="e">
        <f>(Q29+R29)/C29</f>
        <v>#DIV/0!</v>
      </c>
    </row>
    <row r="30" spans="1:24" x14ac:dyDescent="0.3">
      <c r="A30" s="7" t="s">
        <v>21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U30" s="5" t="e">
        <f t="shared" ref="U30:U33" si="16">F30/C30</f>
        <v>#DIV/0!</v>
      </c>
      <c r="V30" s="5" t="e">
        <f t="shared" ref="V30:V33" si="17">G30/C30</f>
        <v>#DIV/0!</v>
      </c>
      <c r="W30" s="5" t="e">
        <f t="shared" ref="W30:W33" si="18">J30/C30</f>
        <v>#DIV/0!</v>
      </c>
      <c r="X30" s="5" t="e">
        <f t="shared" ref="X30:X33" si="19">(Q30+R30)/C30</f>
        <v>#DIV/0!</v>
      </c>
    </row>
    <row r="31" spans="1:24" x14ac:dyDescent="0.3">
      <c r="A31" s="7" t="s">
        <v>22</v>
      </c>
      <c r="B31" s="10">
        <v>0</v>
      </c>
      <c r="C31" s="10">
        <v>3.3E-4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3.3E-4</v>
      </c>
      <c r="Q31" s="10">
        <v>0</v>
      </c>
      <c r="R31" s="10">
        <v>0</v>
      </c>
      <c r="S31" s="10">
        <v>0</v>
      </c>
      <c r="U31" s="5">
        <f t="shared" si="16"/>
        <v>0</v>
      </c>
      <c r="V31" s="5">
        <f t="shared" si="17"/>
        <v>0</v>
      </c>
      <c r="W31" s="5">
        <f t="shared" si="18"/>
        <v>0</v>
      </c>
      <c r="X31" s="5">
        <f t="shared" si="19"/>
        <v>0</v>
      </c>
    </row>
    <row r="32" spans="1:24" x14ac:dyDescent="0.3">
      <c r="A32" s="7" t="s">
        <v>23</v>
      </c>
      <c r="B32" s="10">
        <v>74.7</v>
      </c>
      <c r="C32" s="10">
        <v>723.303</v>
      </c>
      <c r="D32" s="10">
        <v>0</v>
      </c>
      <c r="E32" s="10">
        <v>0</v>
      </c>
      <c r="F32" s="10">
        <v>0</v>
      </c>
      <c r="G32" s="10">
        <v>166.73500000000001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403.9</v>
      </c>
      <c r="N32" s="10">
        <v>0</v>
      </c>
      <c r="O32" s="10">
        <v>0</v>
      </c>
      <c r="P32" s="10">
        <v>152.6678</v>
      </c>
      <c r="Q32" s="10">
        <v>0</v>
      </c>
      <c r="R32" s="10">
        <v>0</v>
      </c>
      <c r="S32" s="10">
        <v>74.7</v>
      </c>
      <c r="U32" s="5">
        <f t="shared" si="16"/>
        <v>0</v>
      </c>
      <c r="V32" s="5">
        <f t="shared" si="17"/>
        <v>0.2305188835107832</v>
      </c>
      <c r="W32" s="5">
        <f t="shared" si="18"/>
        <v>0</v>
      </c>
      <c r="X32" s="5">
        <f t="shared" si="19"/>
        <v>0</v>
      </c>
    </row>
    <row r="33" spans="1:24" x14ac:dyDescent="0.3">
      <c r="A33" s="7" t="s">
        <v>24</v>
      </c>
      <c r="B33" s="10">
        <v>12910.6</v>
      </c>
      <c r="C33" s="10">
        <v>4190.8109999999997</v>
      </c>
      <c r="D33" s="10">
        <v>0.5</v>
      </c>
      <c r="E33" s="10">
        <v>0</v>
      </c>
      <c r="F33" s="10">
        <v>0</v>
      </c>
      <c r="G33" s="10">
        <v>240.685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74.367000000000004</v>
      </c>
      <c r="N33" s="10">
        <v>0</v>
      </c>
      <c r="O33" s="10">
        <v>0.56000000000000005</v>
      </c>
      <c r="P33" s="10">
        <v>7580.0990000000002</v>
      </c>
      <c r="Q33" s="10">
        <v>3838.7</v>
      </c>
      <c r="R33" s="10">
        <v>0</v>
      </c>
      <c r="S33" s="10">
        <v>9206.2000000000007</v>
      </c>
      <c r="U33" s="5">
        <f t="shared" si="16"/>
        <v>0</v>
      </c>
      <c r="V33" s="5">
        <f t="shared" si="17"/>
        <v>5.743160452714284E-2</v>
      </c>
      <c r="W33" s="5">
        <f t="shared" si="18"/>
        <v>0</v>
      </c>
      <c r="X33" s="5">
        <f t="shared" si="19"/>
        <v>0.91598022435275661</v>
      </c>
    </row>
    <row r="34" spans="1:24" x14ac:dyDescent="0.3">
      <c r="A34" s="9" t="s">
        <v>29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24" x14ac:dyDescent="0.3">
      <c r="A35" s="7" t="s">
        <v>20</v>
      </c>
      <c r="B35" s="10">
        <v>1.1440999999999999</v>
      </c>
      <c r="C35" s="10">
        <v>1.8260000000000001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2.92</v>
      </c>
      <c r="O35" s="10">
        <v>0</v>
      </c>
      <c r="P35" s="10">
        <v>0</v>
      </c>
      <c r="Q35" s="10">
        <v>0</v>
      </c>
      <c r="R35" s="10">
        <v>0</v>
      </c>
      <c r="S35" s="10">
        <v>5.0099999999999999E-2</v>
      </c>
      <c r="U35" s="5">
        <f>F35/C35</f>
        <v>0</v>
      </c>
      <c r="V35" s="5">
        <f>G35/C35</f>
        <v>0</v>
      </c>
      <c r="W35" s="5">
        <f>J35/C35</f>
        <v>0</v>
      </c>
      <c r="X35" s="5">
        <f>(Q35+R35)/C35</f>
        <v>0</v>
      </c>
    </row>
    <row r="36" spans="1:24" x14ac:dyDescent="0.3">
      <c r="A36" s="7" t="s">
        <v>21</v>
      </c>
      <c r="B36" s="10">
        <v>2.5859999999999999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2.5859999999999999</v>
      </c>
      <c r="U36" s="5" t="e">
        <f t="shared" ref="U36:U39" si="20">F36/C36</f>
        <v>#DIV/0!</v>
      </c>
      <c r="V36" s="5" t="e">
        <f t="shared" ref="V36:V39" si="21">G36/C36</f>
        <v>#DIV/0!</v>
      </c>
      <c r="W36" s="5" t="e">
        <f t="shared" ref="W36:W39" si="22">J36/C36</f>
        <v>#DIV/0!</v>
      </c>
      <c r="X36" s="5" t="e">
        <f t="shared" ref="X36:X39" si="23">(Q36+R36)/C36</f>
        <v>#DIV/0!</v>
      </c>
    </row>
    <row r="37" spans="1:24" x14ac:dyDescent="0.3">
      <c r="A37" s="7" t="s">
        <v>22</v>
      </c>
      <c r="B37" s="10">
        <v>3457.9290000000001</v>
      </c>
      <c r="C37" s="10">
        <v>100.35960000000001</v>
      </c>
      <c r="D37" s="10">
        <v>139.37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85.25</v>
      </c>
      <c r="O37" s="10">
        <v>0</v>
      </c>
      <c r="P37" s="10">
        <v>12.409599999999999</v>
      </c>
      <c r="Q37" s="10">
        <v>2.7</v>
      </c>
      <c r="R37" s="10">
        <v>139.37</v>
      </c>
      <c r="S37" s="10">
        <v>3460.6289999999999</v>
      </c>
      <c r="U37" s="5">
        <f t="shared" si="20"/>
        <v>0</v>
      </c>
      <c r="V37" s="5">
        <f t="shared" si="21"/>
        <v>0</v>
      </c>
      <c r="W37" s="5">
        <f t="shared" si="22"/>
        <v>0</v>
      </c>
      <c r="X37" s="5">
        <f t="shared" si="23"/>
        <v>1.4156094683518066</v>
      </c>
    </row>
    <row r="38" spans="1:24" x14ac:dyDescent="0.3">
      <c r="A38" s="7" t="s">
        <v>23</v>
      </c>
      <c r="B38" s="10">
        <v>24642.839999999997</v>
      </c>
      <c r="C38" s="10">
        <v>63004.796014</v>
      </c>
      <c r="D38" s="10">
        <v>8837.2660000000014</v>
      </c>
      <c r="E38" s="10">
        <v>0</v>
      </c>
      <c r="F38" s="10">
        <v>0</v>
      </c>
      <c r="G38" s="10">
        <v>63.099999999999994</v>
      </c>
      <c r="H38" s="10">
        <v>0</v>
      </c>
      <c r="I38" s="10">
        <v>0</v>
      </c>
      <c r="J38" s="10">
        <v>1361.6</v>
      </c>
      <c r="K38" s="10">
        <v>0</v>
      </c>
      <c r="L38" s="10">
        <v>0</v>
      </c>
      <c r="M38" s="10">
        <v>278.70609999999994</v>
      </c>
      <c r="N38" s="10">
        <v>31786.678999999996</v>
      </c>
      <c r="O38" s="10">
        <v>236.03103000000004</v>
      </c>
      <c r="P38" s="10">
        <v>35437.366854</v>
      </c>
      <c r="Q38" s="10">
        <v>28</v>
      </c>
      <c r="R38" s="10">
        <v>2372.1250000000005</v>
      </c>
      <c r="S38" s="10">
        <v>24941.169030000001</v>
      </c>
      <c r="U38" s="5">
        <f t="shared" si="20"/>
        <v>0</v>
      </c>
      <c r="V38" s="5">
        <f t="shared" si="21"/>
        <v>1.0015110593482254E-3</v>
      </c>
      <c r="W38" s="5">
        <f t="shared" si="22"/>
        <v>2.1611053223590235E-2</v>
      </c>
      <c r="X38" s="5">
        <f t="shared" si="23"/>
        <v>3.8094322207894778E-2</v>
      </c>
    </row>
    <row r="39" spans="1:24" x14ac:dyDescent="0.3">
      <c r="A39" s="7" t="s">
        <v>24</v>
      </c>
      <c r="B39" s="10">
        <v>344700.32880000002</v>
      </c>
      <c r="C39" s="10">
        <v>88239.930340000006</v>
      </c>
      <c r="D39" s="10">
        <v>214.27199999999999</v>
      </c>
      <c r="E39" s="10">
        <v>0</v>
      </c>
      <c r="F39" s="10">
        <v>0</v>
      </c>
      <c r="G39" s="10">
        <v>8043.1720000000005</v>
      </c>
      <c r="H39" s="10">
        <v>0</v>
      </c>
      <c r="I39" s="10">
        <v>0</v>
      </c>
      <c r="J39" s="10">
        <v>30453.615000000002</v>
      </c>
      <c r="K39" s="10">
        <v>0</v>
      </c>
      <c r="L39" s="10">
        <v>0</v>
      </c>
      <c r="M39" s="10">
        <v>76475.167000000001</v>
      </c>
      <c r="N39" s="10">
        <v>0</v>
      </c>
      <c r="O39" s="10">
        <v>107.91502000000001</v>
      </c>
      <c r="P39" s="10">
        <v>20502.977819999996</v>
      </c>
      <c r="Q39" s="10">
        <v>0</v>
      </c>
      <c r="R39" s="10">
        <v>289.07</v>
      </c>
      <c r="S39" s="10">
        <v>296729.44689999998</v>
      </c>
      <c r="U39" s="5">
        <f t="shared" si="20"/>
        <v>0</v>
      </c>
      <c r="V39" s="5">
        <f t="shared" si="21"/>
        <v>9.1151159900156375E-2</v>
      </c>
      <c r="W39" s="5">
        <f t="shared" si="22"/>
        <v>0.34512283591632764</v>
      </c>
      <c r="X39" s="5">
        <f t="shared" si="23"/>
        <v>3.2759545353920321E-3</v>
      </c>
    </row>
    <row r="40" spans="1:24" x14ac:dyDescent="0.3">
      <c r="A40" s="9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24" x14ac:dyDescent="0.3">
      <c r="A41" s="7" t="s">
        <v>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U41" s="5" t="e">
        <f>F41/C41</f>
        <v>#DIV/0!</v>
      </c>
      <c r="V41" s="5" t="e">
        <f>G41/C41</f>
        <v>#DIV/0!</v>
      </c>
      <c r="W41" s="5" t="e">
        <f>J41/C41</f>
        <v>#DIV/0!</v>
      </c>
      <c r="X41" s="5" t="e">
        <f>(Q41+R41)/C41</f>
        <v>#DIV/0!</v>
      </c>
    </row>
    <row r="42" spans="1:24" x14ac:dyDescent="0.3">
      <c r="A42" s="7" t="s">
        <v>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U42" s="5" t="e">
        <f t="shared" ref="U42:U45" si="24">F42/C42</f>
        <v>#DIV/0!</v>
      </c>
      <c r="V42" s="5" t="e">
        <f t="shared" ref="V42:V45" si="25">G42/C42</f>
        <v>#DIV/0!</v>
      </c>
      <c r="W42" s="5" t="e">
        <f t="shared" ref="W42:W45" si="26">J42/C42</f>
        <v>#DIV/0!</v>
      </c>
      <c r="X42" s="5" t="e">
        <f t="shared" ref="X42:X45" si="27">(Q42+R42)/C42</f>
        <v>#DIV/0!</v>
      </c>
    </row>
    <row r="43" spans="1:24" x14ac:dyDescent="0.3">
      <c r="A43" s="7" t="s">
        <v>22</v>
      </c>
      <c r="B43" s="10">
        <v>100</v>
      </c>
      <c r="C43" s="10">
        <v>58.697000000000003</v>
      </c>
      <c r="D43" s="10">
        <v>100</v>
      </c>
      <c r="E43" s="10">
        <v>0</v>
      </c>
      <c r="F43" s="10">
        <v>0</v>
      </c>
      <c r="G43" s="10">
        <v>48.76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0.05</v>
      </c>
      <c r="O43" s="10">
        <v>0.12</v>
      </c>
      <c r="P43" s="10">
        <v>0.317</v>
      </c>
      <c r="Q43" s="10">
        <v>0</v>
      </c>
      <c r="R43" s="10">
        <v>0</v>
      </c>
      <c r="S43" s="10">
        <v>209.45</v>
      </c>
      <c r="U43" s="5">
        <f t="shared" si="24"/>
        <v>0</v>
      </c>
      <c r="V43" s="5">
        <f t="shared" si="25"/>
        <v>0.83070685043528625</v>
      </c>
      <c r="W43" s="5">
        <f t="shared" si="26"/>
        <v>0</v>
      </c>
      <c r="X43" s="5">
        <f t="shared" si="27"/>
        <v>0</v>
      </c>
    </row>
    <row r="44" spans="1:24" x14ac:dyDescent="0.3">
      <c r="A44" s="7" t="s">
        <v>23</v>
      </c>
      <c r="B44" s="10">
        <v>150.00319999999999</v>
      </c>
      <c r="C44" s="10">
        <v>5852.4201699999985</v>
      </c>
      <c r="D44" s="10">
        <v>889.59900000000005</v>
      </c>
      <c r="E44" s="10">
        <v>0</v>
      </c>
      <c r="F44" s="10">
        <v>0</v>
      </c>
      <c r="G44" s="10">
        <v>3410.9659999999999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1.1140000000000001</v>
      </c>
      <c r="N44" s="10">
        <v>0</v>
      </c>
      <c r="O44" s="10">
        <v>3.5379999999999994</v>
      </c>
      <c r="P44" s="10">
        <v>463.09853999999996</v>
      </c>
      <c r="Q44" s="10">
        <v>0</v>
      </c>
      <c r="R44" s="10">
        <v>847.10582999999997</v>
      </c>
      <c r="S44" s="10">
        <v>2150</v>
      </c>
      <c r="U44" s="5">
        <f t="shared" si="24"/>
        <v>0</v>
      </c>
      <c r="V44" s="5">
        <f t="shared" si="25"/>
        <v>0.5828299918527553</v>
      </c>
      <c r="W44" s="5">
        <f t="shared" si="26"/>
        <v>0</v>
      </c>
      <c r="X44" s="5">
        <f t="shared" si="27"/>
        <v>0.14474453395235296</v>
      </c>
    </row>
    <row r="45" spans="1:24" x14ac:dyDescent="0.3">
      <c r="A45" s="7" t="s">
        <v>24</v>
      </c>
      <c r="B45" s="10">
        <v>0</v>
      </c>
      <c r="C45" s="10">
        <v>21131.472851999999</v>
      </c>
      <c r="D45" s="10">
        <v>1.2989999999999999</v>
      </c>
      <c r="E45" s="10">
        <v>0</v>
      </c>
      <c r="F45" s="10">
        <v>0</v>
      </c>
      <c r="G45" s="10">
        <v>15278.859999999999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1066.0350000000001</v>
      </c>
      <c r="N45" s="10">
        <v>0</v>
      </c>
      <c r="O45" s="10">
        <v>0</v>
      </c>
      <c r="P45" s="10">
        <v>3787.8768519999999</v>
      </c>
      <c r="Q45" s="10">
        <v>0</v>
      </c>
      <c r="R45" s="10">
        <v>0</v>
      </c>
      <c r="S45" s="10">
        <v>1000</v>
      </c>
      <c r="U45" s="5">
        <f t="shared" si="24"/>
        <v>0</v>
      </c>
      <c r="V45" s="5">
        <f t="shared" si="25"/>
        <v>0.72303810089384868</v>
      </c>
      <c r="W45" s="5">
        <f t="shared" si="26"/>
        <v>0</v>
      </c>
      <c r="X45" s="5">
        <f t="shared" si="27"/>
        <v>0</v>
      </c>
    </row>
    <row r="46" spans="1:24" x14ac:dyDescent="0.3">
      <c r="A46" s="9" t="s">
        <v>31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24" x14ac:dyDescent="0.3">
      <c r="A47" s="7" t="s">
        <v>20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U47" s="5" t="e">
        <f>F47/C47</f>
        <v>#DIV/0!</v>
      </c>
      <c r="V47" s="5" t="e">
        <f>G47/C47</f>
        <v>#DIV/0!</v>
      </c>
      <c r="W47" s="5" t="e">
        <f>J47/C47</f>
        <v>#DIV/0!</v>
      </c>
      <c r="X47" s="5" t="e">
        <f>(Q47+R47)/C47</f>
        <v>#DIV/0!</v>
      </c>
    </row>
    <row r="48" spans="1:24" x14ac:dyDescent="0.3">
      <c r="A48" s="7" t="s">
        <v>21</v>
      </c>
      <c r="B48" s="10">
        <v>0.52600000000000002</v>
      </c>
      <c r="C48" s="10">
        <v>43.614999999999995</v>
      </c>
      <c r="D48" s="10">
        <v>6.226</v>
      </c>
      <c r="E48" s="10">
        <v>0</v>
      </c>
      <c r="F48" s="10">
        <v>0</v>
      </c>
      <c r="G48" s="10">
        <v>6.1949999999999994</v>
      </c>
      <c r="H48" s="10">
        <v>0</v>
      </c>
      <c r="I48" s="10">
        <v>0</v>
      </c>
      <c r="J48" s="10">
        <v>7.4999999999999997E-2</v>
      </c>
      <c r="K48" s="10">
        <v>0</v>
      </c>
      <c r="L48" s="10">
        <v>0</v>
      </c>
      <c r="M48" s="10">
        <v>4.2149999999999999</v>
      </c>
      <c r="N48" s="10">
        <v>22.081</v>
      </c>
      <c r="O48" s="10">
        <v>16.518000000000001</v>
      </c>
      <c r="P48" s="10">
        <v>1.2E-2</v>
      </c>
      <c r="Q48" s="10">
        <v>0</v>
      </c>
      <c r="R48" s="10">
        <v>0</v>
      </c>
      <c r="S48" s="10">
        <v>1.2709999999999999</v>
      </c>
      <c r="U48" s="5">
        <f t="shared" ref="U48:U51" si="28">F48/C48</f>
        <v>0</v>
      </c>
      <c r="V48" s="5">
        <f t="shared" ref="V48:V51" si="29">G48/C48</f>
        <v>0.1420382895792732</v>
      </c>
      <c r="W48" s="5">
        <f t="shared" ref="W48:W51" si="30">J48/C48</f>
        <v>1.71959188352631E-3</v>
      </c>
      <c r="X48" s="5">
        <f t="shared" ref="X48:X51" si="31">(Q48+R48)/C48</f>
        <v>0</v>
      </c>
    </row>
    <row r="49" spans="1:24" x14ac:dyDescent="0.3">
      <c r="A49" s="7" t="s">
        <v>22</v>
      </c>
      <c r="B49" s="10">
        <v>126.19580000000001</v>
      </c>
      <c r="C49" s="10">
        <v>655.265353</v>
      </c>
      <c r="D49" s="10">
        <v>232.29820000000001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16.635599999999997</v>
      </c>
      <c r="N49" s="10">
        <v>424.75254999999999</v>
      </c>
      <c r="O49" s="10">
        <v>44.766077000000003</v>
      </c>
      <c r="P49" s="10">
        <v>179.79148000000001</v>
      </c>
      <c r="Q49" s="10">
        <v>0</v>
      </c>
      <c r="R49" s="10">
        <v>200.51009999999999</v>
      </c>
      <c r="S49" s="10">
        <v>141.48694600000002</v>
      </c>
      <c r="U49" s="5">
        <f t="shared" si="28"/>
        <v>0</v>
      </c>
      <c r="V49" s="5">
        <f t="shared" si="29"/>
        <v>0</v>
      </c>
      <c r="W49" s="5">
        <f t="shared" si="30"/>
        <v>0</v>
      </c>
      <c r="X49" s="5">
        <f t="shared" si="31"/>
        <v>0.30599832431549301</v>
      </c>
    </row>
    <row r="50" spans="1:24" x14ac:dyDescent="0.3">
      <c r="A50" s="7" t="s">
        <v>23</v>
      </c>
      <c r="B50" s="10">
        <v>560.23479999999995</v>
      </c>
      <c r="C50" s="10">
        <v>520.22351600000002</v>
      </c>
      <c r="D50" s="10">
        <v>316.048697</v>
      </c>
      <c r="E50" s="10">
        <v>0</v>
      </c>
      <c r="F50" s="10">
        <v>0</v>
      </c>
      <c r="G50" s="10">
        <v>38.7318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125.76409999999998</v>
      </c>
      <c r="N50" s="10">
        <v>88.554899999999989</v>
      </c>
      <c r="O50" s="10">
        <v>169.02953499999998</v>
      </c>
      <c r="P50" s="10">
        <v>160.76918499999996</v>
      </c>
      <c r="Q50" s="10">
        <v>38.302</v>
      </c>
      <c r="R50" s="10">
        <v>100.535</v>
      </c>
      <c r="S50" s="10">
        <v>712.88189299999999</v>
      </c>
      <c r="U50" s="5">
        <f t="shared" si="28"/>
        <v>0</v>
      </c>
      <c r="V50" s="5">
        <f t="shared" si="29"/>
        <v>7.4452228337943877E-2</v>
      </c>
      <c r="W50" s="5">
        <f t="shared" si="30"/>
        <v>0</v>
      </c>
      <c r="X50" s="5">
        <f t="shared" si="31"/>
        <v>0.26687951568879092</v>
      </c>
    </row>
    <row r="51" spans="1:24" x14ac:dyDescent="0.3">
      <c r="A51" s="7" t="s">
        <v>24</v>
      </c>
      <c r="B51" s="10">
        <v>5.9909999999999997</v>
      </c>
      <c r="C51" s="10">
        <v>422.18181800000008</v>
      </c>
      <c r="D51" s="10">
        <v>6.5000000000000002E-2</v>
      </c>
      <c r="E51" s="10">
        <v>0</v>
      </c>
      <c r="F51" s="10">
        <v>0</v>
      </c>
      <c r="G51" s="10">
        <v>212.64249999999998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70.934299999999993</v>
      </c>
      <c r="N51" s="10">
        <v>5.8194999999999997</v>
      </c>
      <c r="O51" s="10">
        <v>3.4970999999999997</v>
      </c>
      <c r="P51" s="10">
        <v>78.149417999999997</v>
      </c>
      <c r="Q51" s="10">
        <v>0</v>
      </c>
      <c r="R51" s="10">
        <v>0.122</v>
      </c>
      <c r="S51" s="10">
        <v>2.8730000000000002</v>
      </c>
      <c r="U51" s="5">
        <f t="shared" si="28"/>
        <v>0</v>
      </c>
      <c r="V51" s="5">
        <f t="shared" si="29"/>
        <v>0.50367517248220284</v>
      </c>
      <c r="W51" s="5">
        <f t="shared" si="30"/>
        <v>0</v>
      </c>
      <c r="X51" s="5">
        <f t="shared" si="31"/>
        <v>2.8897502165761192E-4</v>
      </c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9A4C3-D86E-4C3D-AD7E-E2464E5431C2}">
  <dimension ref="A1:X51"/>
  <sheetViews>
    <sheetView zoomScale="85" zoomScaleNormal="85" workbookViewId="0">
      <selection sqref="A1:XFD1"/>
    </sheetView>
  </sheetViews>
  <sheetFormatPr defaultRowHeight="15.6" x14ac:dyDescent="0.3"/>
  <cols>
    <col min="1" max="1" width="21.6640625" style="8" customWidth="1"/>
    <col min="2" max="4" width="10.109375" style="8" bestFit="1" customWidth="1"/>
    <col min="5" max="5" width="6" style="8" bestFit="1" customWidth="1"/>
    <col min="6" max="9" width="10.109375" style="8" bestFit="1" customWidth="1"/>
    <col min="10" max="10" width="6" style="8" bestFit="1" customWidth="1"/>
    <col min="11" max="11" width="8.5546875" style="8" bestFit="1" customWidth="1"/>
    <col min="12" max="12" width="9.109375" style="8" bestFit="1" customWidth="1"/>
    <col min="13" max="15" width="10.109375" style="8" bestFit="1" customWidth="1"/>
    <col min="16" max="18" width="9.109375" style="8" bestFit="1" customWidth="1"/>
    <col min="19" max="19" width="10.109375" style="8" bestFit="1" customWidth="1"/>
    <col min="20" max="20" width="8.88671875" style="8"/>
    <col min="21" max="23" width="0" style="4" hidden="1" customWidth="1"/>
    <col min="24" max="24" width="9.44140625" style="4" hidden="1" customWidth="1"/>
    <col min="25" max="16384" width="8.88671875" style="8"/>
  </cols>
  <sheetData>
    <row r="1" spans="1:24" x14ac:dyDescent="0.3">
      <c r="A1" s="12" t="s">
        <v>32</v>
      </c>
      <c r="S1" s="8" t="s">
        <v>34</v>
      </c>
    </row>
    <row r="3" spans="1:24" ht="145.80000000000001" x14ac:dyDescent="0.3">
      <c r="A3" s="7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</row>
    <row r="4" spans="1:24" x14ac:dyDescent="0.3">
      <c r="A4" s="9" t="s">
        <v>19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4" x14ac:dyDescent="0.3">
      <c r="A5" s="7" t="s">
        <v>20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U5" s="5" t="e">
        <f>F5/C5</f>
        <v>#DIV/0!</v>
      </c>
      <c r="V5" s="5" t="e">
        <f>G5/C5</f>
        <v>#DIV/0!</v>
      </c>
      <c r="W5" s="5" t="e">
        <f>J5/C5</f>
        <v>#DIV/0!</v>
      </c>
      <c r="X5" s="5" t="e">
        <f>(Q5+R5)/C5</f>
        <v>#DIV/0!</v>
      </c>
    </row>
    <row r="6" spans="1:24" x14ac:dyDescent="0.3">
      <c r="A6" s="7" t="s">
        <v>21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U6" s="5" t="e">
        <f t="shared" ref="U6:U9" si="0">F6/C6</f>
        <v>#DIV/0!</v>
      </c>
      <c r="V6" s="5" t="e">
        <f t="shared" ref="V6:V9" si="1">G6/C6</f>
        <v>#DIV/0!</v>
      </c>
      <c r="W6" s="5" t="e">
        <f t="shared" ref="W6:W9" si="2">J6/C6</f>
        <v>#DIV/0!</v>
      </c>
      <c r="X6" s="5" t="e">
        <f t="shared" ref="X6:X9" si="3">(Q6+R6)/C6</f>
        <v>#DIV/0!</v>
      </c>
    </row>
    <row r="7" spans="1:24" x14ac:dyDescent="0.3">
      <c r="A7" s="7" t="s">
        <v>22</v>
      </c>
      <c r="B7" s="10">
        <v>15</v>
      </c>
      <c r="C7" s="10">
        <v>8034.826</v>
      </c>
      <c r="D7" s="10">
        <v>0</v>
      </c>
      <c r="E7" s="10">
        <v>0</v>
      </c>
      <c r="F7" s="10">
        <v>0</v>
      </c>
      <c r="G7" s="10">
        <v>7819.2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230.626</v>
      </c>
      <c r="U7" s="5">
        <f t="shared" si="0"/>
        <v>0</v>
      </c>
      <c r="V7" s="5">
        <f t="shared" si="1"/>
        <v>0.97316357566423961</v>
      </c>
      <c r="W7" s="5">
        <f t="shared" si="2"/>
        <v>0</v>
      </c>
      <c r="X7" s="5">
        <f t="shared" si="3"/>
        <v>0</v>
      </c>
    </row>
    <row r="8" spans="1:24" x14ac:dyDescent="0.3">
      <c r="A8" s="7" t="s">
        <v>23</v>
      </c>
      <c r="B8" s="10">
        <v>1125.1199999999999</v>
      </c>
      <c r="C8" s="10">
        <v>187021.74370000002</v>
      </c>
      <c r="D8" s="10">
        <v>0</v>
      </c>
      <c r="E8" s="10">
        <v>0</v>
      </c>
      <c r="F8" s="10">
        <v>0</v>
      </c>
      <c r="G8" s="10">
        <v>175946.32370000001</v>
      </c>
      <c r="H8" s="10">
        <v>1115.231</v>
      </c>
      <c r="I8" s="10">
        <v>95767.242700000003</v>
      </c>
      <c r="J8" s="10">
        <v>0</v>
      </c>
      <c r="K8" s="10">
        <v>0</v>
      </c>
      <c r="L8" s="10">
        <v>0</v>
      </c>
      <c r="M8" s="10">
        <v>649.37</v>
      </c>
      <c r="N8" s="10">
        <v>0</v>
      </c>
      <c r="O8" s="10">
        <v>0</v>
      </c>
      <c r="P8" s="10">
        <v>17.009999999999998</v>
      </c>
      <c r="Q8" s="10">
        <v>0</v>
      </c>
      <c r="R8" s="10">
        <v>0</v>
      </c>
      <c r="S8" s="10">
        <v>11534.16</v>
      </c>
      <c r="U8" s="5">
        <f t="shared" si="0"/>
        <v>0</v>
      </c>
      <c r="V8" s="5">
        <f t="shared" si="1"/>
        <v>0.94078004096803847</v>
      </c>
      <c r="W8" s="5">
        <f t="shared" si="2"/>
        <v>0</v>
      </c>
      <c r="X8" s="5">
        <f t="shared" si="3"/>
        <v>0</v>
      </c>
    </row>
    <row r="9" spans="1:24" x14ac:dyDescent="0.3">
      <c r="A9" s="7" t="s">
        <v>24</v>
      </c>
      <c r="B9" s="10">
        <v>5116</v>
      </c>
      <c r="C9" s="10">
        <v>180262.88920000001</v>
      </c>
      <c r="D9" s="10">
        <v>119.432</v>
      </c>
      <c r="E9" s="10">
        <v>0</v>
      </c>
      <c r="F9" s="10">
        <v>15270</v>
      </c>
      <c r="G9" s="10">
        <v>143235.20320000002</v>
      </c>
      <c r="H9" s="10">
        <v>12778.198</v>
      </c>
      <c r="I9" s="10">
        <v>33244.1322</v>
      </c>
      <c r="J9" s="10">
        <v>0</v>
      </c>
      <c r="K9" s="10">
        <v>0</v>
      </c>
      <c r="L9" s="10">
        <v>469.35</v>
      </c>
      <c r="M9" s="10">
        <v>1121.94</v>
      </c>
      <c r="N9" s="10">
        <v>1360.0720000000001</v>
      </c>
      <c r="O9" s="10">
        <v>3577</v>
      </c>
      <c r="P9" s="10">
        <v>10571.760999999999</v>
      </c>
      <c r="Q9" s="10">
        <v>0</v>
      </c>
      <c r="R9" s="10">
        <v>115.919</v>
      </c>
      <c r="S9" s="10">
        <v>9777.0760000000009</v>
      </c>
      <c r="U9" s="5">
        <f t="shared" si="0"/>
        <v>8.4709615316650541E-2</v>
      </c>
      <c r="V9" s="5">
        <f t="shared" si="1"/>
        <v>0.79459063280119679</v>
      </c>
      <c r="W9" s="5">
        <f t="shared" si="2"/>
        <v>0</v>
      </c>
      <c r="X9" s="5">
        <f t="shared" si="3"/>
        <v>6.4305526508780708E-4</v>
      </c>
    </row>
    <row r="10" spans="1:24" x14ac:dyDescent="0.3">
      <c r="A10" s="9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24" x14ac:dyDescent="0.3">
      <c r="A11" s="7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U11" s="5" t="e">
        <f>F11/C11</f>
        <v>#DIV/0!</v>
      </c>
      <c r="V11" s="5" t="e">
        <f>G11/C11</f>
        <v>#DIV/0!</v>
      </c>
      <c r="W11" s="5" t="e">
        <f>J11/C11</f>
        <v>#DIV/0!</v>
      </c>
      <c r="X11" s="5" t="e">
        <f>(Q11+R11)/C11</f>
        <v>#DIV/0!</v>
      </c>
    </row>
    <row r="12" spans="1:24" x14ac:dyDescent="0.3">
      <c r="A12" s="7" t="s">
        <v>21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U12" s="5" t="e">
        <f t="shared" ref="U12:U15" si="4">F12/C12</f>
        <v>#DIV/0!</v>
      </c>
      <c r="V12" s="5" t="e">
        <f t="shared" ref="V12:V15" si="5">G12/C12</f>
        <v>#DIV/0!</v>
      </c>
      <c r="W12" s="5" t="e">
        <f t="shared" ref="W12:W15" si="6">J12/C12</f>
        <v>#DIV/0!</v>
      </c>
      <c r="X12" s="5" t="e">
        <f t="shared" ref="X12:X15" si="7">(Q12+R12)/C12</f>
        <v>#DIV/0!</v>
      </c>
    </row>
    <row r="13" spans="1:24" x14ac:dyDescent="0.3">
      <c r="A13" s="7" t="s">
        <v>22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U13" s="5" t="e">
        <f t="shared" si="4"/>
        <v>#DIV/0!</v>
      </c>
      <c r="V13" s="5" t="e">
        <f t="shared" si="5"/>
        <v>#DIV/0!</v>
      </c>
      <c r="W13" s="5" t="e">
        <f t="shared" si="6"/>
        <v>#DIV/0!</v>
      </c>
      <c r="X13" s="5" t="e">
        <f t="shared" si="7"/>
        <v>#DIV/0!</v>
      </c>
    </row>
    <row r="14" spans="1:24" x14ac:dyDescent="0.3">
      <c r="A14" s="7" t="s">
        <v>23</v>
      </c>
      <c r="B14" s="10">
        <v>0</v>
      </c>
      <c r="C14" s="10">
        <v>9120.0065999999988</v>
      </c>
      <c r="D14" s="10">
        <v>0</v>
      </c>
      <c r="E14" s="10">
        <v>0</v>
      </c>
      <c r="F14" s="10">
        <v>0</v>
      </c>
      <c r="G14" s="10">
        <v>79.613</v>
      </c>
      <c r="H14" s="10">
        <v>79.613</v>
      </c>
      <c r="I14" s="10">
        <v>0</v>
      </c>
      <c r="J14" s="10">
        <v>0</v>
      </c>
      <c r="K14" s="10">
        <v>0</v>
      </c>
      <c r="L14" s="10">
        <v>0</v>
      </c>
      <c r="M14" s="10">
        <v>9000</v>
      </c>
      <c r="N14" s="10">
        <v>0</v>
      </c>
      <c r="O14" s="10">
        <v>0</v>
      </c>
      <c r="P14" s="10">
        <v>40.393599999999999</v>
      </c>
      <c r="Q14" s="10">
        <v>0</v>
      </c>
      <c r="R14" s="10">
        <v>0</v>
      </c>
      <c r="S14" s="10">
        <v>0</v>
      </c>
      <c r="U14" s="5">
        <f t="shared" si="4"/>
        <v>0</v>
      </c>
      <c r="V14" s="5">
        <f t="shared" si="5"/>
        <v>8.7294892966415186E-3</v>
      </c>
      <c r="W14" s="5">
        <f t="shared" si="6"/>
        <v>0</v>
      </c>
      <c r="X14" s="5">
        <f t="shared" si="7"/>
        <v>0</v>
      </c>
    </row>
    <row r="15" spans="1:24" x14ac:dyDescent="0.3">
      <c r="A15" s="7" t="s">
        <v>24</v>
      </c>
      <c r="B15" s="10">
        <v>0</v>
      </c>
      <c r="C15" s="10">
        <v>1490.2719999999999</v>
      </c>
      <c r="D15" s="10">
        <v>0</v>
      </c>
      <c r="E15" s="10">
        <v>0</v>
      </c>
      <c r="F15" s="10">
        <v>0</v>
      </c>
      <c r="G15" s="10">
        <v>1334.2570000000001</v>
      </c>
      <c r="H15" s="10">
        <v>171.25700000000001</v>
      </c>
      <c r="I15" s="10">
        <v>0</v>
      </c>
      <c r="J15" s="10">
        <v>0</v>
      </c>
      <c r="K15" s="10">
        <v>0</v>
      </c>
      <c r="L15" s="10">
        <v>0</v>
      </c>
      <c r="M15" s="10">
        <v>99.14</v>
      </c>
      <c r="N15" s="10">
        <v>0</v>
      </c>
      <c r="O15" s="10">
        <v>0</v>
      </c>
      <c r="P15" s="10">
        <v>6.0150000000000006</v>
      </c>
      <c r="Q15" s="10">
        <v>0</v>
      </c>
      <c r="R15" s="10">
        <v>0</v>
      </c>
      <c r="S15" s="10">
        <v>50.86</v>
      </c>
      <c r="U15" s="5">
        <f t="shared" si="4"/>
        <v>0</v>
      </c>
      <c r="V15" s="5">
        <f t="shared" si="5"/>
        <v>0.89531105731034344</v>
      </c>
      <c r="W15" s="5">
        <f t="shared" si="6"/>
        <v>0</v>
      </c>
      <c r="X15" s="5">
        <f t="shared" si="7"/>
        <v>0</v>
      </c>
    </row>
    <row r="16" spans="1:24" x14ac:dyDescent="0.3">
      <c r="A16" s="9" t="s">
        <v>26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24" x14ac:dyDescent="0.3">
      <c r="A17" s="7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U17" s="5" t="e">
        <f>F17/C17</f>
        <v>#DIV/0!</v>
      </c>
      <c r="V17" s="5" t="e">
        <f>G17/C17</f>
        <v>#DIV/0!</v>
      </c>
      <c r="W17" s="5" t="e">
        <f>J17/C17</f>
        <v>#DIV/0!</v>
      </c>
      <c r="X17" s="5" t="e">
        <f>(Q17+R17)/C17</f>
        <v>#DIV/0!</v>
      </c>
    </row>
    <row r="18" spans="1:24" x14ac:dyDescent="0.3">
      <c r="A18" s="7" t="s">
        <v>21</v>
      </c>
      <c r="B18" s="10">
        <v>2</v>
      </c>
      <c r="C18" s="10">
        <v>19.149999999999999</v>
      </c>
      <c r="D18" s="10">
        <v>39.06</v>
      </c>
      <c r="E18" s="10">
        <v>0</v>
      </c>
      <c r="F18" s="10">
        <v>0</v>
      </c>
      <c r="G18" s="10">
        <v>15.16</v>
      </c>
      <c r="H18" s="10">
        <v>15.16</v>
      </c>
      <c r="I18" s="10">
        <v>0</v>
      </c>
      <c r="J18" s="10">
        <v>0</v>
      </c>
      <c r="K18" s="10">
        <v>0</v>
      </c>
      <c r="L18" s="10">
        <v>0</v>
      </c>
      <c r="M18" s="10">
        <v>9.673</v>
      </c>
      <c r="N18" s="10">
        <v>2.0499999999999998</v>
      </c>
      <c r="O18" s="10">
        <v>1.127</v>
      </c>
      <c r="P18" s="10">
        <v>0</v>
      </c>
      <c r="Q18" s="10">
        <v>0</v>
      </c>
      <c r="R18" s="10">
        <v>0</v>
      </c>
      <c r="S18" s="10">
        <v>32.200000000000003</v>
      </c>
      <c r="U18" s="5">
        <f t="shared" ref="U18:U21" si="8">F18/C18</f>
        <v>0</v>
      </c>
      <c r="V18" s="5">
        <f t="shared" ref="V18:V21" si="9">G18/C18</f>
        <v>0.79164490861618808</v>
      </c>
      <c r="W18" s="5">
        <f t="shared" ref="W18:W21" si="10">J18/C18</f>
        <v>0</v>
      </c>
      <c r="X18" s="5">
        <f t="shared" ref="X18:X21" si="11">(Q18+R18)/C18</f>
        <v>0</v>
      </c>
    </row>
    <row r="19" spans="1:24" x14ac:dyDescent="0.3">
      <c r="A19" s="7" t="s">
        <v>22</v>
      </c>
      <c r="B19" s="10">
        <v>4450.3680000000004</v>
      </c>
      <c r="C19" s="10">
        <v>14580.981497000001</v>
      </c>
      <c r="D19" s="10">
        <v>2053.0902999999998</v>
      </c>
      <c r="E19" s="10">
        <v>0</v>
      </c>
      <c r="F19" s="10">
        <v>0</v>
      </c>
      <c r="G19" s="10">
        <v>173.43880000000001</v>
      </c>
      <c r="H19" s="10">
        <v>54.177500000000002</v>
      </c>
      <c r="I19" s="10">
        <v>0</v>
      </c>
      <c r="J19" s="10">
        <v>0</v>
      </c>
      <c r="K19" s="10">
        <v>0</v>
      </c>
      <c r="L19" s="10">
        <v>8635.723</v>
      </c>
      <c r="M19" s="10">
        <v>6354.5312170000007</v>
      </c>
      <c r="N19" s="10">
        <v>103.254</v>
      </c>
      <c r="O19" s="10">
        <v>131.96899999999999</v>
      </c>
      <c r="P19" s="10">
        <v>854.39577999999995</v>
      </c>
      <c r="Q19" s="10">
        <v>841.81400000000008</v>
      </c>
      <c r="R19" s="10">
        <v>0</v>
      </c>
      <c r="S19" s="10">
        <v>4831.1280000000006</v>
      </c>
      <c r="U19" s="5">
        <f t="shared" si="8"/>
        <v>0</v>
      </c>
      <c r="V19" s="5">
        <f t="shared" si="9"/>
        <v>1.1894864555975508E-2</v>
      </c>
      <c r="W19" s="5">
        <f t="shared" si="10"/>
        <v>0</v>
      </c>
      <c r="X19" s="5">
        <f t="shared" si="11"/>
        <v>5.7733699214500833E-2</v>
      </c>
    </row>
    <row r="20" spans="1:24" x14ac:dyDescent="0.3">
      <c r="A20" s="7" t="s">
        <v>23</v>
      </c>
      <c r="B20" s="10">
        <v>1063.0640000000001</v>
      </c>
      <c r="C20" s="10">
        <v>41204.224559999988</v>
      </c>
      <c r="D20" s="10">
        <v>4558.9197000000004</v>
      </c>
      <c r="E20" s="10">
        <v>0</v>
      </c>
      <c r="F20" s="10">
        <v>0.45</v>
      </c>
      <c r="G20" s="10">
        <v>16770.028999999999</v>
      </c>
      <c r="H20" s="10">
        <v>14160.014999999998</v>
      </c>
      <c r="I20" s="10">
        <v>0</v>
      </c>
      <c r="J20" s="10">
        <v>0</v>
      </c>
      <c r="K20" s="10">
        <v>0</v>
      </c>
      <c r="L20" s="10">
        <v>7.2830000000000013</v>
      </c>
      <c r="M20" s="10">
        <v>6747.7660000000005</v>
      </c>
      <c r="N20" s="10">
        <v>557.3420000000001</v>
      </c>
      <c r="O20" s="10">
        <v>595.6166199999999</v>
      </c>
      <c r="P20" s="10">
        <v>7768.1049400000029</v>
      </c>
      <c r="Q20" s="10">
        <v>0</v>
      </c>
      <c r="R20" s="10">
        <v>12926.607999999998</v>
      </c>
      <c r="S20" s="10">
        <v>1453.0086999999996</v>
      </c>
      <c r="U20" s="5">
        <f t="shared" si="8"/>
        <v>1.0921210259514229E-5</v>
      </c>
      <c r="V20" s="5">
        <f t="shared" si="9"/>
        <v>0.40699780614922471</v>
      </c>
      <c r="W20" s="5">
        <f t="shared" si="10"/>
        <v>0</v>
      </c>
      <c r="X20" s="5">
        <f t="shared" si="11"/>
        <v>0.31372045313404151</v>
      </c>
    </row>
    <row r="21" spans="1:24" x14ac:dyDescent="0.3">
      <c r="A21" s="7" t="s">
        <v>24</v>
      </c>
      <c r="B21" s="10">
        <v>7326.4840000000004</v>
      </c>
      <c r="C21" s="10">
        <v>627155.78045000031</v>
      </c>
      <c r="D21" s="10">
        <v>8900.5708999999988</v>
      </c>
      <c r="E21" s="10">
        <v>0</v>
      </c>
      <c r="F21" s="10">
        <v>117525.75</v>
      </c>
      <c r="G21" s="10">
        <v>208080.65400000007</v>
      </c>
      <c r="H21" s="10">
        <v>78370.299999999988</v>
      </c>
      <c r="I21" s="10">
        <v>117754.664</v>
      </c>
      <c r="J21" s="10">
        <v>8</v>
      </c>
      <c r="K21" s="10">
        <v>0</v>
      </c>
      <c r="L21" s="10">
        <v>3451.1283500000004</v>
      </c>
      <c r="M21" s="10">
        <v>262074.95380000002</v>
      </c>
      <c r="N21" s="10">
        <v>20724.955999999998</v>
      </c>
      <c r="O21" s="10">
        <v>49211.167599999993</v>
      </c>
      <c r="P21" s="10">
        <v>26796.69663300001</v>
      </c>
      <c r="Q21" s="10">
        <v>54606</v>
      </c>
      <c r="R21" s="10">
        <v>1754.8890869999998</v>
      </c>
      <c r="S21" s="10">
        <v>16768.749880000003</v>
      </c>
      <c r="U21" s="5">
        <f t="shared" si="8"/>
        <v>0.18739482862722284</v>
      </c>
      <c r="V21" s="5">
        <f t="shared" si="9"/>
        <v>0.33178463865978702</v>
      </c>
      <c r="W21" s="5">
        <f t="shared" si="10"/>
        <v>1.2756001378572633E-5</v>
      </c>
      <c r="X21" s="5">
        <f t="shared" si="11"/>
        <v>8.9867447361418926E-2</v>
      </c>
    </row>
    <row r="22" spans="1:24" x14ac:dyDescent="0.3">
      <c r="A22" s="9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24" x14ac:dyDescent="0.3">
      <c r="A23" s="7" t="s">
        <v>20</v>
      </c>
      <c r="B23" s="10">
        <v>9.3960000000000008</v>
      </c>
      <c r="C23" s="10">
        <v>32.475791999999998</v>
      </c>
      <c r="D23" s="10">
        <v>82.304300999999995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77.933900000000008</v>
      </c>
      <c r="K23" s="10">
        <v>0</v>
      </c>
      <c r="L23" s="10">
        <v>0</v>
      </c>
      <c r="M23" s="10">
        <v>3.3459950000000003</v>
      </c>
      <c r="N23" s="10">
        <v>30.594383000000001</v>
      </c>
      <c r="O23" s="10">
        <v>4.1548299999999996</v>
      </c>
      <c r="P23" s="10">
        <v>2.2000000000000001E-3</v>
      </c>
      <c r="Q23" s="10">
        <v>0</v>
      </c>
      <c r="R23" s="10">
        <v>0</v>
      </c>
      <c r="S23" s="10">
        <v>8.1447900000000004</v>
      </c>
      <c r="U23" s="5">
        <f>F23/C23</f>
        <v>0</v>
      </c>
      <c r="V23" s="5">
        <f>G23/C23</f>
        <v>0</v>
      </c>
      <c r="W23" s="5">
        <f>J23/C23</f>
        <v>2.3997536380329079</v>
      </c>
      <c r="X23" s="5">
        <f>(Q23+R23)/C23</f>
        <v>0</v>
      </c>
    </row>
    <row r="24" spans="1:24" x14ac:dyDescent="0.3">
      <c r="A24" s="7" t="s">
        <v>21</v>
      </c>
      <c r="B24" s="10">
        <v>0.64600000000000002</v>
      </c>
      <c r="C24" s="10">
        <v>1.0402</v>
      </c>
      <c r="D24" s="10">
        <v>2.2769999999999997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3.1149999999999998</v>
      </c>
      <c r="N24" s="10">
        <v>9.5000000000000001E-2</v>
      </c>
      <c r="O24" s="10">
        <v>8.9200000000000002E-2</v>
      </c>
      <c r="P24" s="10">
        <v>0</v>
      </c>
      <c r="Q24" s="10">
        <v>0</v>
      </c>
      <c r="R24" s="10">
        <v>0</v>
      </c>
      <c r="S24" s="10">
        <v>0.66400000000000003</v>
      </c>
      <c r="U24" s="5">
        <f t="shared" ref="U24:U27" si="12">F24/C24</f>
        <v>0</v>
      </c>
      <c r="V24" s="5">
        <f t="shared" ref="V24:V27" si="13">G24/C24</f>
        <v>0</v>
      </c>
      <c r="W24" s="5">
        <f t="shared" ref="W24:W27" si="14">J24/C24</f>
        <v>0</v>
      </c>
      <c r="X24" s="5">
        <f t="shared" ref="X24:X27" si="15">(Q24+R24)/C24</f>
        <v>0</v>
      </c>
    </row>
    <row r="25" spans="1:24" x14ac:dyDescent="0.3">
      <c r="A25" s="7" t="s">
        <v>22</v>
      </c>
      <c r="B25" s="10">
        <v>174.08299999999997</v>
      </c>
      <c r="C25" s="10">
        <v>1518.823085</v>
      </c>
      <c r="D25" s="10">
        <v>8624.7866200000008</v>
      </c>
      <c r="E25" s="10">
        <v>0.14019999999999999</v>
      </c>
      <c r="F25" s="10">
        <v>47.622</v>
      </c>
      <c r="G25" s="10">
        <v>278.77506200000005</v>
      </c>
      <c r="H25" s="10">
        <v>83.555561999999981</v>
      </c>
      <c r="I25" s="10">
        <v>4.3</v>
      </c>
      <c r="J25" s="10">
        <v>5.4409999999999998</v>
      </c>
      <c r="K25" s="10">
        <v>0</v>
      </c>
      <c r="L25" s="10">
        <v>13.768699999999999</v>
      </c>
      <c r="M25" s="10">
        <v>484.4599399999999</v>
      </c>
      <c r="N25" s="10">
        <v>138.7107</v>
      </c>
      <c r="O25" s="10">
        <v>55.034483000000009</v>
      </c>
      <c r="P25" s="10">
        <v>57.191279999999992</v>
      </c>
      <c r="Q25" s="10">
        <v>28.114000000000001</v>
      </c>
      <c r="R25" s="10">
        <v>8700.9677499999998</v>
      </c>
      <c r="S25" s="10">
        <v>535.72178999999994</v>
      </c>
      <c r="U25" s="5">
        <f t="shared" si="12"/>
        <v>3.1354540545451351E-2</v>
      </c>
      <c r="V25" s="5">
        <f t="shared" si="13"/>
        <v>0.18354676377597989</v>
      </c>
      <c r="W25" s="5">
        <f t="shared" si="14"/>
        <v>3.5823790497627314E-3</v>
      </c>
      <c r="X25" s="5">
        <f t="shared" si="15"/>
        <v>5.74726697020147</v>
      </c>
    </row>
    <row r="26" spans="1:24" x14ac:dyDescent="0.3">
      <c r="A26" s="7" t="s">
        <v>23</v>
      </c>
      <c r="B26" s="10">
        <v>512.43007999999998</v>
      </c>
      <c r="C26" s="10">
        <v>2073.4023429999997</v>
      </c>
      <c r="D26" s="10">
        <v>733.17179999999996</v>
      </c>
      <c r="E26" s="10">
        <v>0</v>
      </c>
      <c r="F26" s="10">
        <v>573.93020000000001</v>
      </c>
      <c r="G26" s="10">
        <v>212.77120000000002</v>
      </c>
      <c r="H26" s="10">
        <v>33.252600000000001</v>
      </c>
      <c r="I26" s="10">
        <v>80.995999999999995</v>
      </c>
      <c r="J26" s="10">
        <v>0</v>
      </c>
      <c r="K26" s="10">
        <v>0</v>
      </c>
      <c r="L26" s="10">
        <v>747.55780000000004</v>
      </c>
      <c r="M26" s="10">
        <v>654.21490000000006</v>
      </c>
      <c r="N26" s="10">
        <v>34.862000000000002</v>
      </c>
      <c r="O26" s="10">
        <v>36.718412999999991</v>
      </c>
      <c r="P26" s="10">
        <v>829.65193000000011</v>
      </c>
      <c r="Q26" s="10">
        <v>0</v>
      </c>
      <c r="R26" s="10">
        <v>16.278099999999998</v>
      </c>
      <c r="S26" s="10">
        <v>775.04987999999992</v>
      </c>
      <c r="U26" s="5">
        <f t="shared" si="12"/>
        <v>0.27680599568030878</v>
      </c>
      <c r="V26" s="5">
        <f t="shared" si="13"/>
        <v>0.10261934964930251</v>
      </c>
      <c r="W26" s="5">
        <f t="shared" si="14"/>
        <v>0</v>
      </c>
      <c r="X26" s="5">
        <f t="shared" si="15"/>
        <v>7.8509123204940842E-3</v>
      </c>
    </row>
    <row r="27" spans="1:24" x14ac:dyDescent="0.3">
      <c r="A27" s="7" t="s">
        <v>24</v>
      </c>
      <c r="B27" s="10">
        <v>2041.4842000000001</v>
      </c>
      <c r="C27" s="10">
        <v>267914.65043799998</v>
      </c>
      <c r="D27" s="10">
        <v>204175.82949999999</v>
      </c>
      <c r="E27" s="10">
        <v>0</v>
      </c>
      <c r="F27" s="10">
        <v>7236.8996000000006</v>
      </c>
      <c r="G27" s="10">
        <v>167871.21455999996</v>
      </c>
      <c r="H27" s="10">
        <v>167292.56155999997</v>
      </c>
      <c r="I27" s="10">
        <v>40.332000000000001</v>
      </c>
      <c r="J27" s="10">
        <v>38.951000000000001</v>
      </c>
      <c r="K27" s="10">
        <v>0</v>
      </c>
      <c r="L27" s="10">
        <v>14834.959410000001</v>
      </c>
      <c r="M27" s="10">
        <v>124373.57489999996</v>
      </c>
      <c r="N27" s="10">
        <v>39.594000000000001</v>
      </c>
      <c r="O27" s="10">
        <v>153637.36354300001</v>
      </c>
      <c r="P27" s="10">
        <v>4881.8124549999975</v>
      </c>
      <c r="Q27" s="10">
        <v>0</v>
      </c>
      <c r="R27" s="10">
        <v>276.98840999999999</v>
      </c>
      <c r="S27" s="10">
        <v>8177.5058600000002</v>
      </c>
      <c r="U27" s="5">
        <f t="shared" si="12"/>
        <v>2.7011959174941584E-2</v>
      </c>
      <c r="V27" s="5">
        <f t="shared" si="13"/>
        <v>0.62658467644660676</v>
      </c>
      <c r="W27" s="5">
        <f t="shared" si="14"/>
        <v>1.4538585305551974E-4</v>
      </c>
      <c r="X27" s="5">
        <f t="shared" si="15"/>
        <v>1.0338680977212921E-3</v>
      </c>
    </row>
    <row r="28" spans="1:24" x14ac:dyDescent="0.3">
      <c r="A28" s="9" t="s">
        <v>28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4" x14ac:dyDescent="0.3">
      <c r="A29" s="7" t="s">
        <v>20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U29" s="5" t="e">
        <f>F29/C29</f>
        <v>#DIV/0!</v>
      </c>
      <c r="V29" s="5" t="e">
        <f>G29/C29</f>
        <v>#DIV/0!</v>
      </c>
      <c r="W29" s="5" t="e">
        <f>J29/C29</f>
        <v>#DIV/0!</v>
      </c>
      <c r="X29" s="5" t="e">
        <f>(Q29+R29)/C29</f>
        <v>#DIV/0!</v>
      </c>
    </row>
    <row r="30" spans="1:24" x14ac:dyDescent="0.3">
      <c r="A30" s="7" t="s">
        <v>21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U30" s="5" t="e">
        <f t="shared" ref="U30:U33" si="16">F30/C30</f>
        <v>#DIV/0!</v>
      </c>
      <c r="V30" s="5" t="e">
        <f t="shared" ref="V30:V33" si="17">G30/C30</f>
        <v>#DIV/0!</v>
      </c>
      <c r="W30" s="5" t="e">
        <f t="shared" ref="W30:W33" si="18">J30/C30</f>
        <v>#DIV/0!</v>
      </c>
      <c r="X30" s="5" t="e">
        <f t="shared" ref="X30:X33" si="19">(Q30+R30)/C30</f>
        <v>#DIV/0!</v>
      </c>
    </row>
    <row r="31" spans="1:24" x14ac:dyDescent="0.3">
      <c r="A31" s="7" t="s">
        <v>22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U31" s="5" t="e">
        <f t="shared" si="16"/>
        <v>#DIV/0!</v>
      </c>
      <c r="V31" s="5" t="e">
        <f t="shared" si="17"/>
        <v>#DIV/0!</v>
      </c>
      <c r="W31" s="5" t="e">
        <f t="shared" si="18"/>
        <v>#DIV/0!</v>
      </c>
      <c r="X31" s="5" t="e">
        <f t="shared" si="19"/>
        <v>#DIV/0!</v>
      </c>
    </row>
    <row r="32" spans="1:24" x14ac:dyDescent="0.3">
      <c r="A32" s="7" t="s">
        <v>23</v>
      </c>
      <c r="B32" s="10">
        <v>74.7</v>
      </c>
      <c r="C32" s="10">
        <v>163.66399999999999</v>
      </c>
      <c r="D32" s="10">
        <v>0</v>
      </c>
      <c r="E32" s="10">
        <v>0</v>
      </c>
      <c r="F32" s="10">
        <v>0</v>
      </c>
      <c r="G32" s="10">
        <v>33.444000000000003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28.49</v>
      </c>
      <c r="N32" s="10">
        <v>0</v>
      </c>
      <c r="O32" s="10">
        <v>0</v>
      </c>
      <c r="P32" s="10">
        <v>101.73</v>
      </c>
      <c r="Q32" s="10">
        <v>0</v>
      </c>
      <c r="R32" s="10">
        <v>0</v>
      </c>
      <c r="S32" s="10">
        <v>74.7</v>
      </c>
      <c r="U32" s="5">
        <f t="shared" si="16"/>
        <v>0</v>
      </c>
      <c r="V32" s="5">
        <f t="shared" si="17"/>
        <v>0.20434548831752863</v>
      </c>
      <c r="W32" s="5">
        <f t="shared" si="18"/>
        <v>0</v>
      </c>
      <c r="X32" s="5">
        <f t="shared" si="19"/>
        <v>0</v>
      </c>
    </row>
    <row r="33" spans="1:24" x14ac:dyDescent="0.3">
      <c r="A33" s="7" t="s">
        <v>24</v>
      </c>
      <c r="B33" s="10">
        <v>9206.2000000000007</v>
      </c>
      <c r="C33" s="10">
        <v>4104.4409999999998</v>
      </c>
      <c r="D33" s="10">
        <v>0</v>
      </c>
      <c r="E33" s="10">
        <v>0</v>
      </c>
      <c r="F33" s="10">
        <v>0</v>
      </c>
      <c r="G33" s="10">
        <v>157.07599999999999</v>
      </c>
      <c r="H33" s="10">
        <v>78.546999999999997</v>
      </c>
      <c r="I33" s="10">
        <v>63</v>
      </c>
      <c r="J33" s="10">
        <v>0</v>
      </c>
      <c r="K33" s="10">
        <v>0</v>
      </c>
      <c r="L33" s="10">
        <v>0</v>
      </c>
      <c r="M33" s="10">
        <v>78.036000000000001</v>
      </c>
      <c r="N33" s="10">
        <v>0</v>
      </c>
      <c r="O33" s="10">
        <v>0</v>
      </c>
      <c r="P33" s="10">
        <v>4068.6289999999999</v>
      </c>
      <c r="Q33" s="10">
        <v>0</v>
      </c>
      <c r="R33" s="10">
        <v>0</v>
      </c>
      <c r="S33" s="10">
        <v>9006.9</v>
      </c>
      <c r="U33" s="5">
        <f t="shared" si="16"/>
        <v>0</v>
      </c>
      <c r="V33" s="5">
        <f t="shared" si="17"/>
        <v>3.8269766820865497E-2</v>
      </c>
      <c r="W33" s="5">
        <f t="shared" si="18"/>
        <v>0</v>
      </c>
      <c r="X33" s="5">
        <f t="shared" si="19"/>
        <v>0</v>
      </c>
    </row>
    <row r="34" spans="1:24" x14ac:dyDescent="0.3">
      <c r="A34" s="9" t="s">
        <v>29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24" x14ac:dyDescent="0.3">
      <c r="A35" s="7" t="s">
        <v>20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U35" s="5" t="e">
        <f>F35/C35</f>
        <v>#DIV/0!</v>
      </c>
      <c r="V35" s="5" t="e">
        <f>G35/C35</f>
        <v>#DIV/0!</v>
      </c>
      <c r="W35" s="5" t="e">
        <f>J35/C35</f>
        <v>#DIV/0!</v>
      </c>
      <c r="X35" s="5" t="e">
        <f>(Q35+R35)/C35</f>
        <v>#DIV/0!</v>
      </c>
    </row>
    <row r="36" spans="1:24" x14ac:dyDescent="0.3">
      <c r="A36" s="7" t="s">
        <v>21</v>
      </c>
      <c r="B36" s="10">
        <v>2.5859999999999999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2.5859999999999999</v>
      </c>
      <c r="U36" s="5" t="e">
        <f t="shared" ref="U36:U39" si="20">F36/C36</f>
        <v>#DIV/0!</v>
      </c>
      <c r="V36" s="5" t="e">
        <f t="shared" ref="V36:V39" si="21">G36/C36</f>
        <v>#DIV/0!</v>
      </c>
      <c r="W36" s="5" t="e">
        <f t="shared" ref="W36:W39" si="22">J36/C36</f>
        <v>#DIV/0!</v>
      </c>
      <c r="X36" s="5" t="e">
        <f t="shared" ref="X36:X39" si="23">(Q36+R36)/C36</f>
        <v>#DIV/0!</v>
      </c>
    </row>
    <row r="37" spans="1:24" x14ac:dyDescent="0.3">
      <c r="A37" s="7" t="s">
        <v>22</v>
      </c>
      <c r="B37" s="10">
        <v>3460.6289999999999</v>
      </c>
      <c r="C37" s="10">
        <v>85.254000000000005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0.04</v>
      </c>
      <c r="N37" s="10">
        <v>85.21</v>
      </c>
      <c r="O37" s="10">
        <v>0</v>
      </c>
      <c r="P37" s="10">
        <v>4.0000000000000001E-3</v>
      </c>
      <c r="Q37" s="10">
        <v>0</v>
      </c>
      <c r="R37" s="10">
        <v>1206.586</v>
      </c>
      <c r="S37" s="10">
        <v>2254.0430000000001</v>
      </c>
      <c r="U37" s="5">
        <f t="shared" si="20"/>
        <v>0</v>
      </c>
      <c r="V37" s="5">
        <f t="shared" si="21"/>
        <v>0</v>
      </c>
      <c r="W37" s="5">
        <f t="shared" si="22"/>
        <v>0</v>
      </c>
      <c r="X37" s="5">
        <f t="shared" si="23"/>
        <v>14.152837403523588</v>
      </c>
    </row>
    <row r="38" spans="1:24" x14ac:dyDescent="0.3">
      <c r="A38" s="7" t="s">
        <v>23</v>
      </c>
      <c r="B38" s="10">
        <v>24485.199999999997</v>
      </c>
      <c r="C38" s="10">
        <v>112311.77118800001</v>
      </c>
      <c r="D38" s="10">
        <v>103900.3903</v>
      </c>
      <c r="E38" s="10">
        <v>0</v>
      </c>
      <c r="F38" s="10">
        <v>58858.7</v>
      </c>
      <c r="G38" s="10">
        <v>112.31699999999999</v>
      </c>
      <c r="H38" s="10">
        <v>112.31699999999999</v>
      </c>
      <c r="I38" s="10">
        <v>1497.2</v>
      </c>
      <c r="J38" s="10">
        <v>0</v>
      </c>
      <c r="K38" s="10">
        <v>0</v>
      </c>
      <c r="L38" s="10">
        <v>4238.55</v>
      </c>
      <c r="M38" s="10">
        <v>262.16800000000001</v>
      </c>
      <c r="N38" s="10">
        <v>144550.43</v>
      </c>
      <c r="O38" s="10">
        <v>349.40379999999999</v>
      </c>
      <c r="P38" s="10">
        <v>19348.510687999998</v>
      </c>
      <c r="Q38" s="10">
        <v>495.03399999999999</v>
      </c>
      <c r="R38" s="10">
        <v>52426.987000000001</v>
      </c>
      <c r="S38" s="10">
        <v>17911.795000000002</v>
      </c>
      <c r="U38" s="5">
        <f t="shared" si="20"/>
        <v>0.52406528164777777</v>
      </c>
      <c r="V38" s="5">
        <f t="shared" si="21"/>
        <v>1.0000465562242022E-3</v>
      </c>
      <c r="W38" s="5">
        <f t="shared" si="22"/>
        <v>0</v>
      </c>
      <c r="X38" s="5">
        <f t="shared" si="23"/>
        <v>0.47120636100924096</v>
      </c>
    </row>
    <row r="39" spans="1:24" x14ac:dyDescent="0.3">
      <c r="A39" s="7" t="s">
        <v>24</v>
      </c>
      <c r="B39" s="10">
        <v>423582.7</v>
      </c>
      <c r="C39" s="10">
        <v>193908.31904099998</v>
      </c>
      <c r="D39" s="10">
        <v>25796.594300000001</v>
      </c>
      <c r="E39" s="10">
        <v>0</v>
      </c>
      <c r="F39" s="10">
        <v>0</v>
      </c>
      <c r="G39" s="10">
        <v>8877.1530000000002</v>
      </c>
      <c r="H39" s="10">
        <v>92.781000000000006</v>
      </c>
      <c r="I39" s="10">
        <v>0</v>
      </c>
      <c r="J39" s="10">
        <v>4.8129999999999997</v>
      </c>
      <c r="K39" s="10">
        <v>0</v>
      </c>
      <c r="L39" s="10">
        <v>1.518</v>
      </c>
      <c r="M39" s="10">
        <v>175041.52249999999</v>
      </c>
      <c r="N39" s="10">
        <v>2098.9380000000006</v>
      </c>
      <c r="O39" s="10">
        <v>109.878</v>
      </c>
      <c r="P39" s="10">
        <v>14065.619440999999</v>
      </c>
      <c r="Q39" s="10">
        <v>4998.0680000000002</v>
      </c>
      <c r="R39" s="10">
        <v>25783.294000000002</v>
      </c>
      <c r="S39" s="10">
        <v>412475.49340000004</v>
      </c>
      <c r="U39" s="5">
        <f t="shared" si="20"/>
        <v>0</v>
      </c>
      <c r="V39" s="5">
        <f t="shared" si="21"/>
        <v>4.5780155508042E-2</v>
      </c>
      <c r="W39" s="5">
        <f t="shared" si="22"/>
        <v>2.4821008318793887E-5</v>
      </c>
      <c r="X39" s="5">
        <f t="shared" si="23"/>
        <v>0.15874183300764724</v>
      </c>
    </row>
    <row r="40" spans="1:24" x14ac:dyDescent="0.3">
      <c r="A40" s="9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24" x14ac:dyDescent="0.3">
      <c r="A41" s="7" t="s">
        <v>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U41" s="5" t="e">
        <f>F41/C41</f>
        <v>#DIV/0!</v>
      </c>
      <c r="V41" s="5" t="e">
        <f>G41/C41</f>
        <v>#DIV/0!</v>
      </c>
      <c r="W41" s="5" t="e">
        <f>J41/C41</f>
        <v>#DIV/0!</v>
      </c>
      <c r="X41" s="5" t="e">
        <f>(Q41+R41)/C41</f>
        <v>#DIV/0!</v>
      </c>
    </row>
    <row r="42" spans="1:24" x14ac:dyDescent="0.3">
      <c r="A42" s="7" t="s">
        <v>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U42" s="5" t="e">
        <f t="shared" ref="U42:U45" si="24">F42/C42</f>
        <v>#DIV/0!</v>
      </c>
      <c r="V42" s="5" t="e">
        <f t="shared" ref="V42:V45" si="25">G42/C42</f>
        <v>#DIV/0!</v>
      </c>
      <c r="W42" s="5" t="e">
        <f t="shared" ref="W42:W45" si="26">J42/C42</f>
        <v>#DIV/0!</v>
      </c>
      <c r="X42" s="5" t="e">
        <f t="shared" ref="X42:X45" si="27">(Q42+R42)/C42</f>
        <v>#DIV/0!</v>
      </c>
    </row>
    <row r="43" spans="1:24" x14ac:dyDescent="0.3">
      <c r="A43" s="7" t="s">
        <v>22</v>
      </c>
      <c r="B43" s="10">
        <v>9.4499999999999993</v>
      </c>
      <c r="C43" s="10">
        <v>0.83099999999999996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9.4499999999999993</v>
      </c>
      <c r="O43" s="10">
        <v>0</v>
      </c>
      <c r="P43" s="10">
        <v>0.70100000000000007</v>
      </c>
      <c r="Q43" s="10">
        <v>0</v>
      </c>
      <c r="R43" s="10">
        <v>0</v>
      </c>
      <c r="S43" s="10">
        <v>0.13</v>
      </c>
      <c r="U43" s="5">
        <f t="shared" si="24"/>
        <v>0</v>
      </c>
      <c r="V43" s="5">
        <f t="shared" si="25"/>
        <v>0</v>
      </c>
      <c r="W43" s="5">
        <f t="shared" si="26"/>
        <v>0</v>
      </c>
      <c r="X43" s="5">
        <f t="shared" si="27"/>
        <v>0</v>
      </c>
    </row>
    <row r="44" spans="1:24" x14ac:dyDescent="0.3">
      <c r="A44" s="7" t="s">
        <v>23</v>
      </c>
      <c r="B44" s="10">
        <v>0</v>
      </c>
      <c r="C44" s="10">
        <v>2968.6630999999998</v>
      </c>
      <c r="D44" s="10">
        <v>17241.641799999998</v>
      </c>
      <c r="E44" s="10">
        <v>0</v>
      </c>
      <c r="F44" s="10">
        <v>403.58</v>
      </c>
      <c r="G44" s="10">
        <v>7526.951</v>
      </c>
      <c r="H44" s="10">
        <v>5723.8890000000001</v>
      </c>
      <c r="I44" s="10">
        <v>0</v>
      </c>
      <c r="J44" s="10">
        <v>0</v>
      </c>
      <c r="K44" s="10">
        <v>0</v>
      </c>
      <c r="L44" s="10">
        <v>0</v>
      </c>
      <c r="M44" s="10">
        <v>23.013999999999999</v>
      </c>
      <c r="N44" s="10">
        <v>0.01</v>
      </c>
      <c r="O44" s="10">
        <v>3.2509999999999999</v>
      </c>
      <c r="P44" s="10">
        <v>648.79989999999987</v>
      </c>
      <c r="Q44" s="10">
        <v>0</v>
      </c>
      <c r="R44" s="10">
        <v>11990.829</v>
      </c>
      <c r="S44" s="10">
        <v>17.45</v>
      </c>
      <c r="U44" s="5">
        <f t="shared" si="24"/>
        <v>0.13594671621714166</v>
      </c>
      <c r="V44" s="5">
        <f t="shared" si="25"/>
        <v>2.5354682382113349</v>
      </c>
      <c r="W44" s="5">
        <f t="shared" si="26"/>
        <v>0</v>
      </c>
      <c r="X44" s="5">
        <f t="shared" si="27"/>
        <v>4.0391343160495374</v>
      </c>
    </row>
    <row r="45" spans="1:24" x14ac:dyDescent="0.3">
      <c r="A45" s="7" t="s">
        <v>24</v>
      </c>
      <c r="B45" s="10">
        <v>0</v>
      </c>
      <c r="C45" s="10">
        <v>17417.038649999999</v>
      </c>
      <c r="D45" s="10">
        <v>11.150399999999999</v>
      </c>
      <c r="E45" s="10">
        <v>0</v>
      </c>
      <c r="F45" s="10">
        <v>0</v>
      </c>
      <c r="G45" s="10">
        <v>16113.538</v>
      </c>
      <c r="H45" s="10">
        <v>13834.261</v>
      </c>
      <c r="I45" s="10">
        <v>0</v>
      </c>
      <c r="J45" s="10">
        <v>0</v>
      </c>
      <c r="K45" s="10">
        <v>0</v>
      </c>
      <c r="L45" s="10">
        <v>0</v>
      </c>
      <c r="M45" s="10">
        <v>33.484000000000002</v>
      </c>
      <c r="N45" s="10">
        <v>0</v>
      </c>
      <c r="O45" s="10">
        <v>0</v>
      </c>
      <c r="P45" s="10">
        <v>1257.96705</v>
      </c>
      <c r="Q45" s="10">
        <v>0</v>
      </c>
      <c r="R45" s="10">
        <v>0</v>
      </c>
      <c r="S45" s="10">
        <v>23.2</v>
      </c>
      <c r="U45" s="5">
        <f t="shared" si="24"/>
        <v>0</v>
      </c>
      <c r="V45" s="5">
        <f t="shared" si="25"/>
        <v>0.92515945585273196</v>
      </c>
      <c r="W45" s="5">
        <f t="shared" si="26"/>
        <v>0</v>
      </c>
      <c r="X45" s="5">
        <f t="shared" si="27"/>
        <v>0</v>
      </c>
    </row>
    <row r="46" spans="1:24" x14ac:dyDescent="0.3">
      <c r="A46" s="9" t="s">
        <v>31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24" x14ac:dyDescent="0.3">
      <c r="A47" s="7" t="s">
        <v>20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U47" s="5" t="e">
        <f>F47/C47</f>
        <v>#DIV/0!</v>
      </c>
      <c r="V47" s="5" t="e">
        <f>G47/C47</f>
        <v>#DIV/0!</v>
      </c>
      <c r="W47" s="5" t="e">
        <f>J47/C47</f>
        <v>#DIV/0!</v>
      </c>
      <c r="X47" s="5" t="e">
        <f>(Q47+R47)/C47</f>
        <v>#DIV/0!</v>
      </c>
    </row>
    <row r="48" spans="1:24" x14ac:dyDescent="0.3">
      <c r="A48" s="7" t="s">
        <v>21</v>
      </c>
      <c r="B48" s="10">
        <v>0.39630000000000004</v>
      </c>
      <c r="C48" s="10">
        <v>65.124939999999995</v>
      </c>
      <c r="D48" s="10">
        <v>74.335000000000008</v>
      </c>
      <c r="E48" s="10">
        <v>0</v>
      </c>
      <c r="F48" s="10">
        <v>3</v>
      </c>
      <c r="G48" s="10">
        <v>3.121</v>
      </c>
      <c r="H48" s="10">
        <v>0.121</v>
      </c>
      <c r="I48" s="10">
        <v>3</v>
      </c>
      <c r="J48" s="10">
        <v>0.02</v>
      </c>
      <c r="K48" s="10">
        <v>0</v>
      </c>
      <c r="L48" s="10">
        <v>0.17699999999999999</v>
      </c>
      <c r="M48" s="10">
        <v>32.475099999999998</v>
      </c>
      <c r="N48" s="10">
        <v>13.00934</v>
      </c>
      <c r="O48" s="10">
        <v>18.947500000000002</v>
      </c>
      <c r="P48" s="10">
        <v>0</v>
      </c>
      <c r="Q48" s="10">
        <v>0</v>
      </c>
      <c r="R48" s="10">
        <v>0</v>
      </c>
      <c r="S48" s="10">
        <v>72.106300000000005</v>
      </c>
      <c r="U48" s="5">
        <f t="shared" ref="U48:U51" si="28">F48/C48</f>
        <v>4.606530155728359E-2</v>
      </c>
      <c r="V48" s="5">
        <f t="shared" ref="V48:V51" si="29">G48/C48</f>
        <v>4.7923268720094024E-2</v>
      </c>
      <c r="W48" s="5">
        <f t="shared" ref="W48:W51" si="30">J48/C48</f>
        <v>3.0710201038189057E-4</v>
      </c>
      <c r="X48" s="5">
        <f t="shared" ref="X48:X51" si="31">(Q48+R48)/C48</f>
        <v>0</v>
      </c>
    </row>
    <row r="49" spans="1:24" x14ac:dyDescent="0.3">
      <c r="A49" s="7" t="s">
        <v>22</v>
      </c>
      <c r="B49" s="10">
        <v>19.93</v>
      </c>
      <c r="C49" s="10">
        <v>951.20956000000001</v>
      </c>
      <c r="D49" s="10">
        <v>11926.308799999999</v>
      </c>
      <c r="E49" s="10">
        <v>5.0000000000000001E-3</v>
      </c>
      <c r="F49" s="10">
        <v>0</v>
      </c>
      <c r="G49" s="10">
        <v>61.936999999999998</v>
      </c>
      <c r="H49" s="10">
        <v>0</v>
      </c>
      <c r="I49" s="10">
        <v>0</v>
      </c>
      <c r="J49" s="10">
        <v>0</v>
      </c>
      <c r="K49" s="10">
        <v>0</v>
      </c>
      <c r="L49" s="10">
        <v>6.2970000000000006</v>
      </c>
      <c r="M49" s="10">
        <v>16.0137</v>
      </c>
      <c r="N49" s="10">
        <v>732.59230000000002</v>
      </c>
      <c r="O49" s="10">
        <v>44.559850000000004</v>
      </c>
      <c r="P49" s="10">
        <v>167.43664000000001</v>
      </c>
      <c r="Q49" s="10">
        <v>112.452</v>
      </c>
      <c r="R49" s="10">
        <v>11728.243840000001</v>
      </c>
      <c r="S49" s="10">
        <v>140.36803</v>
      </c>
      <c r="U49" s="5">
        <f t="shared" si="28"/>
        <v>0</v>
      </c>
      <c r="V49" s="5">
        <f t="shared" si="29"/>
        <v>6.5113937669003238E-2</v>
      </c>
      <c r="W49" s="5">
        <f t="shared" si="30"/>
        <v>0</v>
      </c>
      <c r="X49" s="5">
        <f>(Q49+R49)/C49</f>
        <v>12.448041249711578</v>
      </c>
    </row>
    <row r="50" spans="1:24" x14ac:dyDescent="0.3">
      <c r="A50" s="7" t="s">
        <v>23</v>
      </c>
      <c r="B50" s="10">
        <v>588.25799999999992</v>
      </c>
      <c r="C50" s="10">
        <v>525.16562599999997</v>
      </c>
      <c r="D50" s="10">
        <v>440.25609999999995</v>
      </c>
      <c r="E50" s="10">
        <v>0</v>
      </c>
      <c r="F50" s="10">
        <v>0</v>
      </c>
      <c r="G50" s="10">
        <v>36</v>
      </c>
      <c r="H50" s="10">
        <v>0</v>
      </c>
      <c r="I50" s="10">
        <v>0</v>
      </c>
      <c r="J50" s="10">
        <v>0</v>
      </c>
      <c r="K50" s="10">
        <v>0</v>
      </c>
      <c r="L50" s="10">
        <v>4.173</v>
      </c>
      <c r="M50" s="10">
        <v>661.40819999999997</v>
      </c>
      <c r="N50" s="10">
        <v>158.13910000000001</v>
      </c>
      <c r="O50" s="10">
        <v>100.83045000000001</v>
      </c>
      <c r="P50" s="10">
        <v>144.96787399999999</v>
      </c>
      <c r="Q50" s="10">
        <v>9.48</v>
      </c>
      <c r="R50" s="10">
        <v>135.423</v>
      </c>
      <c r="S50" s="10">
        <v>312.25810199999995</v>
      </c>
      <c r="U50" s="5">
        <f t="shared" si="28"/>
        <v>0</v>
      </c>
      <c r="V50" s="5">
        <f t="shared" si="29"/>
        <v>6.8549802610272145E-2</v>
      </c>
      <c r="W50" s="5">
        <f t="shared" si="30"/>
        <v>0</v>
      </c>
      <c r="X50" s="5">
        <f t="shared" si="31"/>
        <v>0.27591866798989617</v>
      </c>
    </row>
    <row r="51" spans="1:24" x14ac:dyDescent="0.3">
      <c r="A51" s="7" t="s">
        <v>24</v>
      </c>
      <c r="B51" s="10">
        <v>1.1301000000000001</v>
      </c>
      <c r="C51" s="10">
        <v>254.91209199999997</v>
      </c>
      <c r="D51" s="10">
        <v>0.51479999999999992</v>
      </c>
      <c r="E51" s="10">
        <v>0</v>
      </c>
      <c r="F51" s="10">
        <v>0</v>
      </c>
      <c r="G51" s="10">
        <v>152.36499999999998</v>
      </c>
      <c r="H51" s="10">
        <v>152.36499999999998</v>
      </c>
      <c r="I51" s="10">
        <v>0</v>
      </c>
      <c r="J51" s="10">
        <v>0</v>
      </c>
      <c r="K51" s="10">
        <v>0</v>
      </c>
      <c r="L51" s="10">
        <v>26.760089999999998</v>
      </c>
      <c r="M51" s="10">
        <v>10.2034</v>
      </c>
      <c r="N51" s="10">
        <v>0.59150000000000003</v>
      </c>
      <c r="O51" s="10">
        <v>2.128012</v>
      </c>
      <c r="P51" s="10">
        <v>61.190690000000004</v>
      </c>
      <c r="Q51" s="10">
        <v>0</v>
      </c>
      <c r="R51" s="10">
        <v>0.152</v>
      </c>
      <c r="S51" s="10">
        <v>3.1663000000000001</v>
      </c>
      <c r="U51" s="5">
        <f t="shared" si="28"/>
        <v>0</v>
      </c>
      <c r="V51" s="5">
        <f t="shared" si="29"/>
        <v>0.59771585884595857</v>
      </c>
      <c r="W51" s="5">
        <f t="shared" si="30"/>
        <v>0</v>
      </c>
      <c r="X51" s="5">
        <f t="shared" si="31"/>
        <v>5.9628399267932727E-4</v>
      </c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3921-1A36-4A05-9BB2-F8ADF89964F7}">
  <dimension ref="A1:X51"/>
  <sheetViews>
    <sheetView tabSelected="1" zoomScale="85" zoomScaleNormal="85" workbookViewId="0">
      <selection activeCell="I23" sqref="I23"/>
    </sheetView>
  </sheetViews>
  <sheetFormatPr defaultRowHeight="15.6" x14ac:dyDescent="0.3"/>
  <cols>
    <col min="1" max="1" width="21.6640625" style="8" customWidth="1"/>
    <col min="2" max="4" width="10.109375" style="8" bestFit="1" customWidth="1"/>
    <col min="5" max="5" width="6" style="8" bestFit="1" customWidth="1"/>
    <col min="6" max="9" width="10.109375" style="8" bestFit="1" customWidth="1"/>
    <col min="10" max="10" width="9.109375" style="8" bestFit="1" customWidth="1"/>
    <col min="11" max="11" width="8.5546875" style="8" bestFit="1" customWidth="1"/>
    <col min="12" max="12" width="9.109375" style="8" bestFit="1" customWidth="1"/>
    <col min="13" max="14" width="10.109375" style="8" bestFit="1" customWidth="1"/>
    <col min="15" max="16" width="9.109375" style="8" bestFit="1" customWidth="1"/>
    <col min="17" max="17" width="8.109375" style="8" bestFit="1" customWidth="1"/>
    <col min="18" max="18" width="9.109375" style="8" bestFit="1" customWidth="1"/>
    <col min="19" max="19" width="10.109375" style="8" bestFit="1" customWidth="1"/>
    <col min="20" max="20" width="8.88671875" style="8"/>
    <col min="21" max="24" width="0" style="4" hidden="1" customWidth="1"/>
    <col min="25" max="16384" width="8.88671875" style="8"/>
  </cols>
  <sheetData>
    <row r="1" spans="1:24" x14ac:dyDescent="0.3">
      <c r="A1" s="12" t="s">
        <v>32</v>
      </c>
      <c r="S1" s="8" t="s">
        <v>35</v>
      </c>
    </row>
    <row r="3" spans="1:24" ht="145.80000000000001" x14ac:dyDescent="0.3">
      <c r="A3" s="7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</row>
    <row r="4" spans="1:24" x14ac:dyDescent="0.3">
      <c r="A4" s="9" t="s">
        <v>19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4" x14ac:dyDescent="0.3">
      <c r="A5" s="7" t="s">
        <v>20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U5" s="5" t="e">
        <f>F5/C5</f>
        <v>#DIV/0!</v>
      </c>
      <c r="V5" s="5" t="e">
        <f>G5/C5</f>
        <v>#DIV/0!</v>
      </c>
      <c r="W5" s="5" t="e">
        <f>J5/C5</f>
        <v>#DIV/0!</v>
      </c>
      <c r="X5" s="5" t="e">
        <f>(Q5+R5)/C5</f>
        <v>#DIV/0!</v>
      </c>
    </row>
    <row r="6" spans="1:24" x14ac:dyDescent="0.3">
      <c r="A6" s="7" t="s">
        <v>21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U6" s="5" t="e">
        <f t="shared" ref="U6:U9" si="0">F6/C6</f>
        <v>#DIV/0!</v>
      </c>
      <c r="V6" s="5" t="e">
        <f t="shared" ref="V6:V9" si="1">G6/C6</f>
        <v>#DIV/0!</v>
      </c>
      <c r="W6" s="5" t="e">
        <f t="shared" ref="W6:W9" si="2">J6/C6</f>
        <v>#DIV/0!</v>
      </c>
      <c r="X6" s="5" t="e">
        <f t="shared" ref="X6:X9" si="3">(Q6+R6)/C6</f>
        <v>#DIV/0!</v>
      </c>
    </row>
    <row r="7" spans="1:24" x14ac:dyDescent="0.3">
      <c r="A7" s="7" t="s">
        <v>22</v>
      </c>
      <c r="B7" s="10">
        <v>0</v>
      </c>
      <c r="C7" s="10">
        <v>41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41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U7" s="5">
        <f t="shared" si="0"/>
        <v>0</v>
      </c>
      <c r="V7" s="5">
        <f t="shared" si="1"/>
        <v>0</v>
      </c>
      <c r="W7" s="5">
        <f t="shared" si="2"/>
        <v>0</v>
      </c>
      <c r="X7" s="5">
        <f t="shared" si="3"/>
        <v>0</v>
      </c>
    </row>
    <row r="8" spans="1:24" x14ac:dyDescent="0.3">
      <c r="A8" s="7" t="s">
        <v>23</v>
      </c>
      <c r="B8" s="10">
        <v>574.25</v>
      </c>
      <c r="C8" s="10">
        <v>324163.44700000004</v>
      </c>
      <c r="D8" s="10">
        <v>0</v>
      </c>
      <c r="E8" s="10">
        <v>0</v>
      </c>
      <c r="F8" s="10">
        <v>311772.97700000001</v>
      </c>
      <c r="G8" s="10">
        <v>311962.97700000001</v>
      </c>
      <c r="H8" s="10">
        <v>0</v>
      </c>
      <c r="I8" s="10">
        <v>311772.97700000001</v>
      </c>
      <c r="J8" s="10">
        <v>4206</v>
      </c>
      <c r="K8" s="10">
        <v>0</v>
      </c>
      <c r="L8" s="10">
        <v>0</v>
      </c>
      <c r="M8" s="10">
        <v>648.5</v>
      </c>
      <c r="N8" s="10">
        <v>60</v>
      </c>
      <c r="O8" s="10">
        <v>0</v>
      </c>
      <c r="P8" s="10">
        <v>19.869999999999997</v>
      </c>
      <c r="Q8" s="10">
        <v>0</v>
      </c>
      <c r="R8" s="10">
        <v>0</v>
      </c>
      <c r="S8" s="10">
        <v>7840.35</v>
      </c>
      <c r="U8" s="5">
        <f t="shared" si="0"/>
        <v>0.96177709080197427</v>
      </c>
      <c r="V8" s="5">
        <f t="shared" si="1"/>
        <v>0.96236321487536491</v>
      </c>
      <c r="W8" s="5">
        <f t="shared" si="2"/>
        <v>1.2974936066742897E-2</v>
      </c>
      <c r="X8" s="5">
        <f t="shared" si="3"/>
        <v>0</v>
      </c>
    </row>
    <row r="9" spans="1:24" x14ac:dyDescent="0.3">
      <c r="A9" s="7" t="s">
        <v>24</v>
      </c>
      <c r="B9" s="10">
        <v>17255.005999999998</v>
      </c>
      <c r="C9" s="10">
        <v>240788.984</v>
      </c>
      <c r="D9" s="10">
        <v>192</v>
      </c>
      <c r="E9" s="10">
        <v>0</v>
      </c>
      <c r="F9" s="10">
        <v>124263.30799999999</v>
      </c>
      <c r="G9" s="10">
        <v>172176.79699999999</v>
      </c>
      <c r="H9" s="10">
        <v>6702.103000000001</v>
      </c>
      <c r="I9" s="10">
        <v>124262.30799999999</v>
      </c>
      <c r="J9" s="10">
        <v>66950.600000000006</v>
      </c>
      <c r="K9" s="10">
        <v>0</v>
      </c>
      <c r="L9" s="10">
        <v>0</v>
      </c>
      <c r="M9" s="10">
        <v>2651.1400000000003</v>
      </c>
      <c r="N9" s="10">
        <v>0</v>
      </c>
      <c r="O9" s="10">
        <v>226.71299999999999</v>
      </c>
      <c r="P9" s="10">
        <v>2287.5749999999998</v>
      </c>
      <c r="Q9" s="10">
        <v>0</v>
      </c>
      <c r="R9" s="10">
        <v>15.4</v>
      </c>
      <c r="S9" s="10">
        <v>13927.764999999999</v>
      </c>
      <c r="U9" s="5">
        <f t="shared" si="0"/>
        <v>0.51606724666440718</v>
      </c>
      <c r="V9" s="5">
        <f t="shared" si="1"/>
        <v>0.71505263297261135</v>
      </c>
      <c r="W9" s="5">
        <f t="shared" si="2"/>
        <v>0.27804677310320808</v>
      </c>
      <c r="X9" s="5">
        <f t="shared" si="3"/>
        <v>6.3956414218683695E-5</v>
      </c>
    </row>
    <row r="10" spans="1:24" x14ac:dyDescent="0.3">
      <c r="A10" s="9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24" x14ac:dyDescent="0.3">
      <c r="A11" s="7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U11" s="5" t="e">
        <f>F11/C11</f>
        <v>#DIV/0!</v>
      </c>
      <c r="V11" s="5" t="e">
        <f>G11/C11</f>
        <v>#DIV/0!</v>
      </c>
      <c r="W11" s="5" t="e">
        <f>J11/C11</f>
        <v>#DIV/0!</v>
      </c>
      <c r="X11" s="5" t="e">
        <f>(Q11+R11)/C11</f>
        <v>#DIV/0!</v>
      </c>
    </row>
    <row r="12" spans="1:24" x14ac:dyDescent="0.3">
      <c r="A12" s="7" t="s">
        <v>21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U12" s="5" t="e">
        <f t="shared" ref="U12:U15" si="4">F12/C12</f>
        <v>#DIV/0!</v>
      </c>
      <c r="V12" s="5" t="e">
        <f t="shared" ref="V12:V15" si="5">G12/C12</f>
        <v>#DIV/0!</v>
      </c>
      <c r="W12" s="5" t="e">
        <f t="shared" ref="W12:W15" si="6">J12/C12</f>
        <v>#DIV/0!</v>
      </c>
      <c r="X12" s="5" t="e">
        <f t="shared" ref="X12:X15" si="7">(Q12+R12)/C12</f>
        <v>#DIV/0!</v>
      </c>
    </row>
    <row r="13" spans="1:24" x14ac:dyDescent="0.3">
      <c r="A13" s="7" t="s">
        <v>22</v>
      </c>
      <c r="B13" s="10">
        <v>0</v>
      </c>
      <c r="C13" s="10">
        <v>0.55100000000000005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0.55100000000000005</v>
      </c>
      <c r="Q13" s="10">
        <v>0</v>
      </c>
      <c r="R13" s="10">
        <v>0</v>
      </c>
      <c r="S13" s="10">
        <v>0</v>
      </c>
      <c r="U13" s="5">
        <f t="shared" si="4"/>
        <v>0</v>
      </c>
      <c r="V13" s="5">
        <f t="shared" si="5"/>
        <v>0</v>
      </c>
      <c r="W13" s="5">
        <f t="shared" si="6"/>
        <v>0</v>
      </c>
      <c r="X13" s="5">
        <f t="shared" si="7"/>
        <v>0</v>
      </c>
    </row>
    <row r="14" spans="1:24" x14ac:dyDescent="0.3">
      <c r="A14" s="7" t="s">
        <v>23</v>
      </c>
      <c r="B14" s="10">
        <v>2200</v>
      </c>
      <c r="C14" s="10">
        <v>3066.54</v>
      </c>
      <c r="D14" s="10">
        <v>1160</v>
      </c>
      <c r="E14" s="10">
        <v>0</v>
      </c>
      <c r="F14" s="10">
        <v>0</v>
      </c>
      <c r="G14" s="10">
        <v>26.146000000000001</v>
      </c>
      <c r="H14" s="10">
        <v>26.146000000000001</v>
      </c>
      <c r="I14" s="10">
        <v>0</v>
      </c>
      <c r="J14" s="10">
        <v>60</v>
      </c>
      <c r="K14" s="10">
        <v>0</v>
      </c>
      <c r="L14" s="10">
        <v>0</v>
      </c>
      <c r="M14" s="10">
        <v>3050</v>
      </c>
      <c r="N14" s="10">
        <v>0</v>
      </c>
      <c r="O14" s="10">
        <v>0</v>
      </c>
      <c r="P14" s="10">
        <v>90.394000000000005</v>
      </c>
      <c r="Q14" s="10">
        <v>0</v>
      </c>
      <c r="R14" s="10">
        <v>0</v>
      </c>
      <c r="S14" s="10">
        <v>3200</v>
      </c>
      <c r="U14" s="5">
        <f t="shared" si="4"/>
        <v>0</v>
      </c>
      <c r="V14" s="5">
        <f t="shared" si="5"/>
        <v>8.5262217352455871E-3</v>
      </c>
      <c r="W14" s="5">
        <f t="shared" si="6"/>
        <v>1.9566025553229373E-2</v>
      </c>
      <c r="X14" s="5">
        <f t="shared" si="7"/>
        <v>0</v>
      </c>
    </row>
    <row r="15" spans="1:24" x14ac:dyDescent="0.3">
      <c r="A15" s="7" t="s">
        <v>24</v>
      </c>
      <c r="B15" s="10">
        <v>50.86</v>
      </c>
      <c r="C15" s="10">
        <v>629.68999999999994</v>
      </c>
      <c r="D15" s="10">
        <v>0</v>
      </c>
      <c r="E15" s="10">
        <v>0</v>
      </c>
      <c r="F15" s="10">
        <v>0</v>
      </c>
      <c r="G15" s="10">
        <v>426.44699999999995</v>
      </c>
      <c r="H15" s="10">
        <v>426.44699999999995</v>
      </c>
      <c r="I15" s="10">
        <v>0</v>
      </c>
      <c r="J15" s="10">
        <v>0</v>
      </c>
      <c r="K15" s="10">
        <v>0</v>
      </c>
      <c r="L15" s="10">
        <v>0</v>
      </c>
      <c r="M15" s="10">
        <v>234.09800000000001</v>
      </c>
      <c r="N15" s="10">
        <v>0</v>
      </c>
      <c r="O15" s="10">
        <v>0</v>
      </c>
      <c r="P15" s="10">
        <v>6.5050000000000008</v>
      </c>
      <c r="Q15" s="10">
        <v>0</v>
      </c>
      <c r="R15" s="10">
        <v>0</v>
      </c>
      <c r="S15" s="10">
        <v>13.5</v>
      </c>
      <c r="U15" s="5">
        <f t="shared" si="4"/>
        <v>0</v>
      </c>
      <c r="V15" s="5">
        <f t="shared" si="5"/>
        <v>0.67723324175387889</v>
      </c>
      <c r="W15" s="5">
        <f t="shared" si="6"/>
        <v>0</v>
      </c>
      <c r="X15" s="5">
        <f t="shared" si="7"/>
        <v>0</v>
      </c>
    </row>
    <row r="16" spans="1:24" x14ac:dyDescent="0.3">
      <c r="A16" s="9" t="s">
        <v>26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24" x14ac:dyDescent="0.3">
      <c r="A17" s="7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U17" s="5" t="e">
        <f>F17/C17</f>
        <v>#DIV/0!</v>
      </c>
      <c r="V17" s="5" t="e">
        <f>G17/C17</f>
        <v>#DIV/0!</v>
      </c>
      <c r="W17" s="5" t="e">
        <f>J17/C17</f>
        <v>#DIV/0!</v>
      </c>
      <c r="X17" s="5" t="e">
        <f>(Q17+R17)/C17</f>
        <v>#DIV/0!</v>
      </c>
    </row>
    <row r="18" spans="1:24" x14ac:dyDescent="0.3">
      <c r="A18" s="7" t="s">
        <v>21</v>
      </c>
      <c r="B18" s="10">
        <v>31.2</v>
      </c>
      <c r="C18" s="10">
        <v>5.7149999999999999</v>
      </c>
      <c r="D18" s="10">
        <v>9.197000000000001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8.64</v>
      </c>
      <c r="N18" s="10">
        <v>13.015000000000001</v>
      </c>
      <c r="O18" s="10">
        <v>0</v>
      </c>
      <c r="P18" s="10">
        <v>0</v>
      </c>
      <c r="Q18" s="10">
        <v>0</v>
      </c>
      <c r="R18" s="10">
        <v>0</v>
      </c>
      <c r="S18" s="10">
        <v>24.456999999999997</v>
      </c>
      <c r="U18" s="5">
        <f t="shared" ref="U18:U21" si="8">F18/C18</f>
        <v>0</v>
      </c>
      <c r="V18" s="5">
        <f t="shared" ref="V18:V21" si="9">G18/C18</f>
        <v>0</v>
      </c>
      <c r="W18" s="5">
        <f t="shared" ref="W18:W21" si="10">J18/C18</f>
        <v>0</v>
      </c>
      <c r="X18" s="5">
        <f t="shared" ref="X18:X21" si="11">(Q18+R18)/C18</f>
        <v>0</v>
      </c>
    </row>
    <row r="19" spans="1:24" x14ac:dyDescent="0.3">
      <c r="A19" s="7" t="s">
        <v>22</v>
      </c>
      <c r="B19" s="10">
        <v>4742.5920000000006</v>
      </c>
      <c r="C19" s="10">
        <v>538.76800000000003</v>
      </c>
      <c r="D19" s="10">
        <v>1710.37</v>
      </c>
      <c r="E19" s="10">
        <v>0</v>
      </c>
      <c r="F19" s="10">
        <v>0</v>
      </c>
      <c r="G19" s="10">
        <v>128.43</v>
      </c>
      <c r="H19" s="10">
        <v>53.706000000000003</v>
      </c>
      <c r="I19" s="10">
        <v>0</v>
      </c>
      <c r="J19" s="10">
        <v>0</v>
      </c>
      <c r="K19" s="10">
        <v>0</v>
      </c>
      <c r="L19" s="10">
        <v>3.2890000000000001</v>
      </c>
      <c r="M19" s="10">
        <v>885.17200000000003</v>
      </c>
      <c r="N19" s="10">
        <v>936.90200000000004</v>
      </c>
      <c r="O19" s="10">
        <v>699.26799999999992</v>
      </c>
      <c r="P19" s="10">
        <v>55.336999999999996</v>
      </c>
      <c r="Q19" s="10">
        <v>3260</v>
      </c>
      <c r="R19" s="10">
        <v>0</v>
      </c>
      <c r="S19" s="10">
        <v>4283.3320000000003</v>
      </c>
      <c r="U19" s="5">
        <f t="shared" si="8"/>
        <v>0</v>
      </c>
      <c r="V19" s="5">
        <f t="shared" si="9"/>
        <v>0.23837718646987199</v>
      </c>
      <c r="W19" s="5">
        <f t="shared" si="10"/>
        <v>0</v>
      </c>
      <c r="X19" s="5">
        <f t="shared" si="11"/>
        <v>6.050841920826775</v>
      </c>
    </row>
    <row r="20" spans="1:24" x14ac:dyDescent="0.3">
      <c r="A20" s="7" t="s">
        <v>23</v>
      </c>
      <c r="B20" s="10">
        <v>3184.3140000000008</v>
      </c>
      <c r="C20" s="10">
        <v>32219.665000000005</v>
      </c>
      <c r="D20" s="10">
        <v>43140.781999999999</v>
      </c>
      <c r="E20" s="10">
        <v>0</v>
      </c>
      <c r="F20" s="10">
        <v>37.676000000000002</v>
      </c>
      <c r="G20" s="10">
        <v>14544.597000000002</v>
      </c>
      <c r="H20" s="10">
        <v>9120.9840000000004</v>
      </c>
      <c r="I20" s="10">
        <v>5</v>
      </c>
      <c r="J20" s="10">
        <v>0</v>
      </c>
      <c r="K20" s="10">
        <v>0</v>
      </c>
      <c r="L20" s="10">
        <v>3.6289999999999996</v>
      </c>
      <c r="M20" s="10">
        <v>4109.55</v>
      </c>
      <c r="N20" s="10">
        <v>306.36399999999998</v>
      </c>
      <c r="O20" s="10">
        <v>155.43700000000001</v>
      </c>
      <c r="P20" s="10">
        <v>14885.383000000003</v>
      </c>
      <c r="Q20" s="10">
        <v>17.7</v>
      </c>
      <c r="R20" s="10">
        <v>4543.4030000000002</v>
      </c>
      <c r="S20" s="10">
        <v>39996.397999999994</v>
      </c>
      <c r="U20" s="5">
        <f t="shared" si="8"/>
        <v>1.1693479742883731E-3</v>
      </c>
      <c r="V20" s="5">
        <f t="shared" si="9"/>
        <v>0.45141987044247667</v>
      </c>
      <c r="W20" s="5">
        <f t="shared" si="10"/>
        <v>0</v>
      </c>
      <c r="X20" s="5">
        <f t="shared" si="11"/>
        <v>0.14156270712311875</v>
      </c>
    </row>
    <row r="21" spans="1:24" x14ac:dyDescent="0.3">
      <c r="A21" s="7" t="s">
        <v>24</v>
      </c>
      <c r="B21" s="10">
        <v>15796.311999999996</v>
      </c>
      <c r="C21" s="10">
        <v>651215.88500000024</v>
      </c>
      <c r="D21" s="10">
        <v>83372.804000000004</v>
      </c>
      <c r="E21" s="10">
        <v>0</v>
      </c>
      <c r="F21" s="10">
        <v>98351.335999999996</v>
      </c>
      <c r="G21" s="10">
        <v>227731.61900000004</v>
      </c>
      <c r="H21" s="10">
        <v>114695.09899999997</v>
      </c>
      <c r="I21" s="10">
        <v>98351.335999999996</v>
      </c>
      <c r="J21" s="10">
        <v>313.03699999999998</v>
      </c>
      <c r="K21" s="10">
        <v>0</v>
      </c>
      <c r="L21" s="10">
        <v>5283.6810000000005</v>
      </c>
      <c r="M21" s="10">
        <v>343641.36799999996</v>
      </c>
      <c r="N21" s="10">
        <v>1776.6479999999997</v>
      </c>
      <c r="O21" s="10">
        <v>87955.97600000001</v>
      </c>
      <c r="P21" s="10">
        <v>28457.915000000008</v>
      </c>
      <c r="Q21" s="10">
        <v>0</v>
      </c>
      <c r="R21" s="10">
        <v>0.31200000000000006</v>
      </c>
      <c r="S21" s="10">
        <v>55224.445</v>
      </c>
      <c r="U21" s="5">
        <f t="shared" si="8"/>
        <v>0.15102723730395484</v>
      </c>
      <c r="V21" s="5">
        <f t="shared" si="9"/>
        <v>0.34970218670264769</v>
      </c>
      <c r="W21" s="5">
        <f t="shared" si="10"/>
        <v>4.806961980050592E-4</v>
      </c>
      <c r="X21" s="5">
        <f t="shared" si="11"/>
        <v>4.7910379213185189E-7</v>
      </c>
    </row>
    <row r="22" spans="1:24" x14ac:dyDescent="0.3">
      <c r="A22" s="9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24" x14ac:dyDescent="0.3">
      <c r="A23" s="7" t="s">
        <v>20</v>
      </c>
      <c r="B23" s="10">
        <v>7.5940000000000003</v>
      </c>
      <c r="C23" s="10">
        <v>29.298999999999999</v>
      </c>
      <c r="D23" s="10">
        <v>113.336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110.572</v>
      </c>
      <c r="K23" s="10">
        <v>0</v>
      </c>
      <c r="L23" s="10">
        <v>0</v>
      </c>
      <c r="M23" s="10">
        <v>1.6E-2</v>
      </c>
      <c r="N23" s="10">
        <v>32.914999999999999</v>
      </c>
      <c r="O23" s="10">
        <v>3.5489999999999999</v>
      </c>
      <c r="P23" s="10">
        <v>0</v>
      </c>
      <c r="Q23" s="10">
        <v>0</v>
      </c>
      <c r="R23" s="10">
        <v>0</v>
      </c>
      <c r="S23" s="10">
        <v>3.1779999999999999</v>
      </c>
      <c r="U23" s="5">
        <f>F23/C23</f>
        <v>0</v>
      </c>
      <c r="V23" s="5">
        <f>G23/C23</f>
        <v>0</v>
      </c>
      <c r="W23" s="5">
        <f>J23/C23</f>
        <v>3.7739171985391993</v>
      </c>
      <c r="X23" s="5">
        <f>(Q23+R23)/C23</f>
        <v>0</v>
      </c>
    </row>
    <row r="24" spans="1:24" x14ac:dyDescent="0.3">
      <c r="A24" s="7" t="s">
        <v>21</v>
      </c>
      <c r="B24" s="10">
        <v>1.3159999999999998</v>
      </c>
      <c r="C24" s="10">
        <v>6.3220000000000001</v>
      </c>
      <c r="D24" s="10">
        <v>0.42899999999999999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0.55500000000000005</v>
      </c>
      <c r="N24" s="10">
        <v>6.1019999999999994</v>
      </c>
      <c r="O24" s="10">
        <v>1.2550000000000001</v>
      </c>
      <c r="P24" s="10">
        <v>0</v>
      </c>
      <c r="Q24" s="10">
        <v>0</v>
      </c>
      <c r="R24" s="10">
        <v>0</v>
      </c>
      <c r="S24" s="10">
        <v>0.155</v>
      </c>
      <c r="U24" s="5">
        <f t="shared" ref="U24:U27" si="12">F24/C24</f>
        <v>0</v>
      </c>
      <c r="V24" s="5">
        <f t="shared" ref="V24:V27" si="13">G24/C24</f>
        <v>0</v>
      </c>
      <c r="W24" s="5">
        <f t="shared" ref="W24:W27" si="14">J24/C24</f>
        <v>0</v>
      </c>
      <c r="X24" s="5">
        <f t="shared" ref="X24:X27" si="15">(Q24+R24)/C24</f>
        <v>0</v>
      </c>
    </row>
    <row r="25" spans="1:24" x14ac:dyDescent="0.3">
      <c r="A25" s="7" t="s">
        <v>22</v>
      </c>
      <c r="B25" s="10">
        <v>411.64399999999983</v>
      </c>
      <c r="C25" s="10">
        <v>3034.567</v>
      </c>
      <c r="D25" s="10">
        <v>10577.934999999999</v>
      </c>
      <c r="E25" s="10">
        <v>0</v>
      </c>
      <c r="F25" s="10">
        <v>5.0220000000000002</v>
      </c>
      <c r="G25" s="10">
        <v>1283.9390000000001</v>
      </c>
      <c r="H25" s="10">
        <v>995.14600000000007</v>
      </c>
      <c r="I25" s="10">
        <v>5.0220000000000002</v>
      </c>
      <c r="J25" s="10">
        <v>1.2999999999999999E-2</v>
      </c>
      <c r="K25" s="10">
        <v>0</v>
      </c>
      <c r="L25" s="10">
        <v>25.840000000000003</v>
      </c>
      <c r="M25" s="10">
        <v>476.13499999999993</v>
      </c>
      <c r="N25" s="10">
        <v>258.74199999999996</v>
      </c>
      <c r="O25" s="10">
        <v>72.522999999999996</v>
      </c>
      <c r="P25" s="10">
        <v>71.26100000000001</v>
      </c>
      <c r="Q25" s="10">
        <v>20.206</v>
      </c>
      <c r="R25" s="10">
        <v>10023.879999999999</v>
      </c>
      <c r="S25" s="10">
        <v>1811.8129999999999</v>
      </c>
      <c r="U25" s="5">
        <f t="shared" si="12"/>
        <v>1.6549313295768392E-3</v>
      </c>
      <c r="V25" s="5">
        <f t="shared" si="13"/>
        <v>0.42310451540532801</v>
      </c>
      <c r="W25" s="5">
        <f t="shared" si="14"/>
        <v>4.2839719801869592E-6</v>
      </c>
      <c r="X25" s="5">
        <f t="shared" si="15"/>
        <v>3.3098909992760084</v>
      </c>
    </row>
    <row r="26" spans="1:24" x14ac:dyDescent="0.3">
      <c r="A26" s="7" t="s">
        <v>23</v>
      </c>
      <c r="B26" s="10">
        <v>2978.3470000000002</v>
      </c>
      <c r="C26" s="10">
        <v>1607.0879999999991</v>
      </c>
      <c r="D26" s="10">
        <v>1950.0909999999997</v>
      </c>
      <c r="E26" s="10">
        <v>0</v>
      </c>
      <c r="F26" s="10">
        <v>0.23200000000000001</v>
      </c>
      <c r="G26" s="10">
        <v>411.95499999999998</v>
      </c>
      <c r="H26" s="10">
        <v>36.428000000000004</v>
      </c>
      <c r="I26" s="10">
        <v>0.23200000000000001</v>
      </c>
      <c r="J26" s="10">
        <v>1.27</v>
      </c>
      <c r="K26" s="10">
        <v>0</v>
      </c>
      <c r="L26" s="10">
        <v>116.52000000000002</v>
      </c>
      <c r="M26" s="10">
        <v>945.22699999999998</v>
      </c>
      <c r="N26" s="10">
        <v>126.024</v>
      </c>
      <c r="O26" s="10">
        <v>55.41500000000002</v>
      </c>
      <c r="P26" s="10">
        <v>606.75999999999988</v>
      </c>
      <c r="Q26" s="10">
        <v>6.5000000000000002E-2</v>
      </c>
      <c r="R26" s="10">
        <v>3.7389999999999999</v>
      </c>
      <c r="S26" s="10">
        <v>4268.6159999999982</v>
      </c>
      <c r="U26" s="5">
        <f t="shared" si="12"/>
        <v>1.4436048306004409E-4</v>
      </c>
      <c r="V26" s="5">
        <f t="shared" si="13"/>
        <v>0.25633630516810546</v>
      </c>
      <c r="W26" s="5">
        <f t="shared" si="14"/>
        <v>7.9024919606144825E-4</v>
      </c>
      <c r="X26" s="5">
        <f t="shared" si="15"/>
        <v>2.3670141274155505E-3</v>
      </c>
    </row>
    <row r="27" spans="1:24" x14ac:dyDescent="0.3">
      <c r="A27" s="7" t="s">
        <v>24</v>
      </c>
      <c r="B27" s="10">
        <v>7063.9729999999981</v>
      </c>
      <c r="C27" s="10">
        <v>79283.267000000022</v>
      </c>
      <c r="D27" s="10">
        <v>271441.36899999995</v>
      </c>
      <c r="E27" s="10">
        <v>0</v>
      </c>
      <c r="F27" s="10">
        <v>111.521</v>
      </c>
      <c r="G27" s="10">
        <v>166891.18499999997</v>
      </c>
      <c r="H27" s="10">
        <v>163677.48699999994</v>
      </c>
      <c r="I27" s="10">
        <v>5.2779999999999996</v>
      </c>
      <c r="J27" s="10">
        <v>0</v>
      </c>
      <c r="K27" s="10">
        <v>0</v>
      </c>
      <c r="L27" s="10">
        <v>10075.326999999999</v>
      </c>
      <c r="M27" s="10">
        <v>165371.94700000001</v>
      </c>
      <c r="N27" s="10">
        <v>35.582999999999998</v>
      </c>
      <c r="O27" s="10">
        <v>5345.9930000000004</v>
      </c>
      <c r="P27" s="10">
        <v>3274.9489999999996</v>
      </c>
      <c r="Q27" s="10">
        <v>5.0000000000000001E-3</v>
      </c>
      <c r="R27" s="10">
        <v>0.38600000000000001</v>
      </c>
      <c r="S27" s="10">
        <v>6793.2389999999996</v>
      </c>
      <c r="U27" s="5">
        <f t="shared" si="12"/>
        <v>1.4066145886748079E-3</v>
      </c>
      <c r="V27" s="5">
        <f t="shared" si="13"/>
        <v>2.104998839162366</v>
      </c>
      <c r="W27" s="5">
        <f t="shared" si="14"/>
        <v>0</v>
      </c>
      <c r="X27" s="5">
        <f t="shared" si="15"/>
        <v>4.9316837561701372E-6</v>
      </c>
    </row>
    <row r="28" spans="1:24" x14ac:dyDescent="0.3">
      <c r="A28" s="9" t="s">
        <v>28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4" x14ac:dyDescent="0.3">
      <c r="A29" s="7" t="s">
        <v>20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U29" s="5" t="e">
        <f>F29/C29</f>
        <v>#DIV/0!</v>
      </c>
      <c r="V29" s="5" t="e">
        <f>G29/C29</f>
        <v>#DIV/0!</v>
      </c>
      <c r="W29" s="5" t="e">
        <f>J29/C29</f>
        <v>#DIV/0!</v>
      </c>
      <c r="X29" s="5" t="e">
        <f>(Q29+R29)/C29</f>
        <v>#DIV/0!</v>
      </c>
    </row>
    <row r="30" spans="1:24" x14ac:dyDescent="0.3">
      <c r="A30" s="7" t="s">
        <v>21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U30" s="5" t="e">
        <f t="shared" ref="U30:U33" si="16">F30/C30</f>
        <v>#DIV/0!</v>
      </c>
      <c r="V30" s="5" t="e">
        <f t="shared" ref="V30:V33" si="17">G30/C30</f>
        <v>#DIV/0!</v>
      </c>
      <c r="W30" s="5" t="e">
        <f t="shared" ref="W30:W33" si="18">J30/C30</f>
        <v>#DIV/0!</v>
      </c>
      <c r="X30" s="5" t="e">
        <f t="shared" ref="X30:X33" si="19">(Q30+R30)/C30</f>
        <v>#DIV/0!</v>
      </c>
    </row>
    <row r="31" spans="1:24" x14ac:dyDescent="0.3">
      <c r="A31" s="7" t="s">
        <v>22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U31" s="5" t="e">
        <f t="shared" si="16"/>
        <v>#DIV/0!</v>
      </c>
      <c r="V31" s="5" t="e">
        <f t="shared" si="17"/>
        <v>#DIV/0!</v>
      </c>
      <c r="W31" s="5" t="e">
        <f t="shared" si="18"/>
        <v>#DIV/0!</v>
      </c>
      <c r="X31" s="5" t="e">
        <f t="shared" si="19"/>
        <v>#DIV/0!</v>
      </c>
    </row>
    <row r="32" spans="1:24" x14ac:dyDescent="0.3">
      <c r="A32" s="7" t="s">
        <v>23</v>
      </c>
      <c r="B32" s="10">
        <v>74.7</v>
      </c>
      <c r="C32" s="10">
        <v>448.09399999999994</v>
      </c>
      <c r="D32" s="10">
        <v>150</v>
      </c>
      <c r="E32" s="10">
        <v>0</v>
      </c>
      <c r="F32" s="10">
        <v>0</v>
      </c>
      <c r="G32" s="10">
        <v>28.751999999999999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180.22</v>
      </c>
      <c r="N32" s="10">
        <v>200.1</v>
      </c>
      <c r="O32" s="10">
        <v>30</v>
      </c>
      <c r="P32" s="10">
        <v>159.02199999999999</v>
      </c>
      <c r="Q32" s="10">
        <v>0</v>
      </c>
      <c r="R32" s="10">
        <v>0</v>
      </c>
      <c r="S32" s="10">
        <v>74.7</v>
      </c>
      <c r="U32" s="5">
        <f t="shared" si="16"/>
        <v>0</v>
      </c>
      <c r="V32" s="5">
        <f t="shared" si="17"/>
        <v>6.4165108213901548E-2</v>
      </c>
      <c r="W32" s="5">
        <f t="shared" si="18"/>
        <v>0</v>
      </c>
      <c r="X32" s="5">
        <f t="shared" si="19"/>
        <v>0</v>
      </c>
    </row>
    <row r="33" spans="1:24" x14ac:dyDescent="0.3">
      <c r="A33" s="7" t="s">
        <v>24</v>
      </c>
      <c r="B33" s="10">
        <v>9006.7999999999993</v>
      </c>
      <c r="C33" s="10">
        <v>3479.1179999999999</v>
      </c>
      <c r="D33" s="10">
        <v>0</v>
      </c>
      <c r="E33" s="10">
        <v>0</v>
      </c>
      <c r="F33" s="10">
        <v>3.2759999999999998</v>
      </c>
      <c r="G33" s="10">
        <v>70.242999999999995</v>
      </c>
      <c r="H33" s="10">
        <v>56.366999999999997</v>
      </c>
      <c r="I33" s="10">
        <v>3.2759999999999998</v>
      </c>
      <c r="J33" s="10">
        <v>0</v>
      </c>
      <c r="K33" s="10">
        <v>0</v>
      </c>
      <c r="L33" s="10">
        <v>0</v>
      </c>
      <c r="M33" s="10">
        <v>222.6</v>
      </c>
      <c r="N33" s="10">
        <v>0</v>
      </c>
      <c r="O33" s="10">
        <v>0</v>
      </c>
      <c r="P33" s="10">
        <v>3738.9749999999999</v>
      </c>
      <c r="Q33" s="10">
        <v>3149.5</v>
      </c>
      <c r="R33" s="10">
        <v>0</v>
      </c>
      <c r="S33" s="10">
        <v>8454.1</v>
      </c>
      <c r="U33" s="5">
        <f t="shared" si="16"/>
        <v>9.4161796179376492E-4</v>
      </c>
      <c r="V33" s="5">
        <f t="shared" si="17"/>
        <v>2.0189887207045003E-2</v>
      </c>
      <c r="W33" s="5">
        <f t="shared" si="18"/>
        <v>0</v>
      </c>
      <c r="X33" s="5">
        <f t="shared" si="19"/>
        <v>0.90525817175502532</v>
      </c>
    </row>
    <row r="34" spans="1:24" x14ac:dyDescent="0.3">
      <c r="A34" s="9" t="s">
        <v>29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24" x14ac:dyDescent="0.3">
      <c r="A35" s="7" t="s">
        <v>20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U35" s="5" t="e">
        <f>F35/C35</f>
        <v>#DIV/0!</v>
      </c>
      <c r="V35" s="5" t="e">
        <f>G35/C35</f>
        <v>#DIV/0!</v>
      </c>
      <c r="W35" s="5" t="e">
        <f>J35/C35</f>
        <v>#DIV/0!</v>
      </c>
      <c r="X35" s="5" t="e">
        <f>(Q35+R35)/C35</f>
        <v>#DIV/0!</v>
      </c>
    </row>
    <row r="36" spans="1:24" x14ac:dyDescent="0.3">
      <c r="A36" s="7" t="s">
        <v>21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U36" s="5" t="e">
        <f t="shared" ref="U36:U39" si="20">F36/C36</f>
        <v>#DIV/0!</v>
      </c>
      <c r="V36" s="5" t="e">
        <f t="shared" ref="V36:V39" si="21">G36/C36</f>
        <v>#DIV/0!</v>
      </c>
      <c r="W36" s="5" t="e">
        <f t="shared" ref="W36:W39" si="22">J36/C36</f>
        <v>#DIV/0!</v>
      </c>
      <c r="X36" s="5" t="e">
        <f t="shared" ref="X36:X39" si="23">(Q36+R36)/C36</f>
        <v>#DIV/0!</v>
      </c>
    </row>
    <row r="37" spans="1:24" x14ac:dyDescent="0.3">
      <c r="A37" s="7" t="s">
        <v>22</v>
      </c>
      <c r="B37" s="10">
        <v>0</v>
      </c>
      <c r="C37" s="10">
        <v>107.16700000000002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1.6349999999999998</v>
      </c>
      <c r="N37" s="10">
        <v>104.80200000000001</v>
      </c>
      <c r="O37" s="10">
        <v>0</v>
      </c>
      <c r="P37" s="10">
        <v>0.73</v>
      </c>
      <c r="Q37" s="10">
        <v>0</v>
      </c>
      <c r="R37" s="10">
        <v>0</v>
      </c>
      <c r="S37" s="10">
        <v>0</v>
      </c>
      <c r="U37" s="5">
        <f t="shared" si="20"/>
        <v>0</v>
      </c>
      <c r="V37" s="5">
        <f t="shared" si="21"/>
        <v>0</v>
      </c>
      <c r="W37" s="5">
        <f t="shared" si="22"/>
        <v>0</v>
      </c>
      <c r="X37" s="5">
        <f t="shared" si="23"/>
        <v>0</v>
      </c>
    </row>
    <row r="38" spans="1:24" x14ac:dyDescent="0.3">
      <c r="A38" s="7" t="s">
        <v>23</v>
      </c>
      <c r="B38" s="10">
        <v>12493.903999999999</v>
      </c>
      <c r="C38" s="10">
        <v>97951.545999999973</v>
      </c>
      <c r="D38" s="10">
        <v>166746.06</v>
      </c>
      <c r="E38" s="10">
        <v>0</v>
      </c>
      <c r="F38" s="10">
        <v>106342.06300000001</v>
      </c>
      <c r="G38" s="10">
        <v>12.746</v>
      </c>
      <c r="H38" s="10">
        <v>0</v>
      </c>
      <c r="I38" s="10">
        <v>11.346</v>
      </c>
      <c r="J38" s="10">
        <v>1842.4759999999999</v>
      </c>
      <c r="K38" s="10">
        <v>0</v>
      </c>
      <c r="L38" s="10">
        <v>4333.3500000000004</v>
      </c>
      <c r="M38" s="10">
        <v>25587.415999999997</v>
      </c>
      <c r="N38" s="10">
        <v>154572.58299999998</v>
      </c>
      <c r="O38" s="10">
        <v>212.49900000000002</v>
      </c>
      <c r="P38" s="10">
        <v>28025.490999999995</v>
      </c>
      <c r="Q38" s="10">
        <v>666.31999999999994</v>
      </c>
      <c r="R38" s="10">
        <v>49943.695</v>
      </c>
      <c r="S38" s="10">
        <v>12661.253999999999</v>
      </c>
      <c r="U38" s="5">
        <f t="shared" si="20"/>
        <v>1.0856598730968476</v>
      </c>
      <c r="V38" s="5">
        <f t="shared" si="21"/>
        <v>1.3012556228566319E-4</v>
      </c>
      <c r="W38" s="5">
        <f t="shared" si="22"/>
        <v>1.8810075749085168E-2</v>
      </c>
      <c r="X38" s="5">
        <f t="shared" si="23"/>
        <v>0.51668418791470649</v>
      </c>
    </row>
    <row r="39" spans="1:24" x14ac:dyDescent="0.3">
      <c r="A39" s="7" t="s">
        <v>24</v>
      </c>
      <c r="B39" s="10">
        <v>412498.42</v>
      </c>
      <c r="C39" s="10">
        <v>189245.44900000002</v>
      </c>
      <c r="D39" s="10">
        <v>45163.920999999995</v>
      </c>
      <c r="E39" s="10">
        <v>0</v>
      </c>
      <c r="F39" s="10">
        <v>1.899</v>
      </c>
      <c r="G39" s="10">
        <v>8219.4589999999989</v>
      </c>
      <c r="H39" s="10">
        <v>65.146000000000001</v>
      </c>
      <c r="I39" s="10">
        <v>1.899</v>
      </c>
      <c r="J39" s="10">
        <v>0</v>
      </c>
      <c r="K39" s="10">
        <v>0</v>
      </c>
      <c r="L39" s="10">
        <v>0.94899999999999995</v>
      </c>
      <c r="M39" s="10">
        <v>130576.724</v>
      </c>
      <c r="N39" s="10">
        <v>1.2069999999999999</v>
      </c>
      <c r="O39" s="10">
        <v>1881.422</v>
      </c>
      <c r="P39" s="10">
        <v>43402.006000000008</v>
      </c>
      <c r="Q39" s="10">
        <v>549.33400000000006</v>
      </c>
      <c r="R39" s="10">
        <v>44885.422999999995</v>
      </c>
      <c r="S39" s="10">
        <v>417940.6</v>
      </c>
      <c r="U39" s="5">
        <f t="shared" si="20"/>
        <v>1.0034587410342426E-5</v>
      </c>
      <c r="V39" s="5">
        <f t="shared" si="21"/>
        <v>4.3432796103857682E-2</v>
      </c>
      <c r="W39" s="5">
        <f t="shared" si="22"/>
        <v>0</v>
      </c>
      <c r="X39" s="5">
        <f t="shared" si="23"/>
        <v>0.24008374964937726</v>
      </c>
    </row>
    <row r="40" spans="1:24" x14ac:dyDescent="0.3">
      <c r="A40" s="9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24" x14ac:dyDescent="0.3">
      <c r="A41" s="7" t="s">
        <v>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U41" s="5" t="e">
        <f>F41/C41</f>
        <v>#DIV/0!</v>
      </c>
      <c r="V41" s="5" t="e">
        <f>G41/C41</f>
        <v>#DIV/0!</v>
      </c>
      <c r="W41" s="5" t="e">
        <f>J41/C41</f>
        <v>#DIV/0!</v>
      </c>
      <c r="X41" s="5" t="e">
        <f>(Q41+R41)/C41</f>
        <v>#DIV/0!</v>
      </c>
    </row>
    <row r="42" spans="1:24" x14ac:dyDescent="0.3">
      <c r="A42" s="7" t="s">
        <v>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U42" s="5" t="e">
        <f t="shared" ref="U42:U45" si="24">F42/C42</f>
        <v>#DIV/0!</v>
      </c>
      <c r="V42" s="5" t="e">
        <f t="shared" ref="V42:V45" si="25">G42/C42</f>
        <v>#DIV/0!</v>
      </c>
      <c r="W42" s="5" t="e">
        <f t="shared" ref="W42:W45" si="26">J42/C42</f>
        <v>#DIV/0!</v>
      </c>
      <c r="X42" s="5" t="e">
        <f t="shared" ref="X42:X45" si="27">(Q42+R42)/C42</f>
        <v>#DIV/0!</v>
      </c>
    </row>
    <row r="43" spans="1:24" x14ac:dyDescent="0.3">
      <c r="A43" s="7" t="s">
        <v>22</v>
      </c>
      <c r="B43" s="10">
        <v>1858.73</v>
      </c>
      <c r="C43" s="10">
        <v>3026.7719999999999</v>
      </c>
      <c r="D43" s="10">
        <v>2000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261.99299999999999</v>
      </c>
      <c r="N43" s="10">
        <v>2764.5679999999998</v>
      </c>
      <c r="O43" s="10">
        <v>0</v>
      </c>
      <c r="P43" s="10">
        <v>8.0999999999999989E-2</v>
      </c>
      <c r="Q43" s="10">
        <v>0</v>
      </c>
      <c r="R43" s="10">
        <v>0</v>
      </c>
      <c r="S43" s="10">
        <v>3858.86</v>
      </c>
      <c r="U43" s="5">
        <f t="shared" si="24"/>
        <v>0</v>
      </c>
      <c r="V43" s="5">
        <f t="shared" si="25"/>
        <v>0</v>
      </c>
      <c r="W43" s="5">
        <f t="shared" si="26"/>
        <v>0</v>
      </c>
      <c r="X43" s="5">
        <f t="shared" si="27"/>
        <v>0</v>
      </c>
    </row>
    <row r="44" spans="1:24" x14ac:dyDescent="0.3">
      <c r="A44" s="7" t="s">
        <v>23</v>
      </c>
      <c r="B44" s="10">
        <v>2276.9</v>
      </c>
      <c r="C44" s="10">
        <v>2762.3789999999995</v>
      </c>
      <c r="D44" s="10">
        <v>25368.902999999998</v>
      </c>
      <c r="E44" s="10">
        <v>0</v>
      </c>
      <c r="F44" s="10">
        <v>711.245</v>
      </c>
      <c r="G44" s="10">
        <v>4139.05</v>
      </c>
      <c r="H44" s="10">
        <v>2712.4169999999999</v>
      </c>
      <c r="I44" s="10">
        <v>108.745</v>
      </c>
      <c r="J44" s="10">
        <v>0</v>
      </c>
      <c r="K44" s="10">
        <v>0</v>
      </c>
      <c r="L44" s="10">
        <v>0</v>
      </c>
      <c r="M44" s="10">
        <v>161.22</v>
      </c>
      <c r="N44" s="10">
        <v>0</v>
      </c>
      <c r="O44" s="10">
        <v>3.2569999999999997</v>
      </c>
      <c r="P44" s="10">
        <v>2057.7999999999997</v>
      </c>
      <c r="Q44" s="10">
        <v>0</v>
      </c>
      <c r="R44" s="10">
        <v>19787.156999999999</v>
      </c>
      <c r="S44" s="10">
        <v>4259.6980000000003</v>
      </c>
      <c r="U44" s="5">
        <f t="shared" si="24"/>
        <v>0.25747553105493493</v>
      </c>
      <c r="V44" s="5">
        <f t="shared" si="25"/>
        <v>1.4983642722450472</v>
      </c>
      <c r="W44" s="5">
        <f t="shared" si="26"/>
        <v>0</v>
      </c>
      <c r="X44" s="5">
        <f t="shared" si="27"/>
        <v>7.1630855143338419</v>
      </c>
    </row>
    <row r="45" spans="1:24" x14ac:dyDescent="0.3">
      <c r="A45" s="7" t="s">
        <v>24</v>
      </c>
      <c r="B45" s="10">
        <v>1E-3</v>
      </c>
      <c r="C45" s="10">
        <v>8859.7060000000019</v>
      </c>
      <c r="D45" s="10">
        <v>17.489000000000001</v>
      </c>
      <c r="E45" s="10">
        <v>0</v>
      </c>
      <c r="F45" s="10">
        <v>0.72</v>
      </c>
      <c r="G45" s="10">
        <v>6949.0230000000001</v>
      </c>
      <c r="H45" s="10">
        <v>5068.3289999999997</v>
      </c>
      <c r="I45" s="10">
        <v>0.72</v>
      </c>
      <c r="J45" s="10">
        <v>0</v>
      </c>
      <c r="K45" s="10">
        <v>0</v>
      </c>
      <c r="L45" s="10">
        <v>0</v>
      </c>
      <c r="M45" s="10">
        <v>101.121</v>
      </c>
      <c r="N45" s="10">
        <v>0</v>
      </c>
      <c r="O45" s="10">
        <v>0</v>
      </c>
      <c r="P45" s="10">
        <v>1827.0520000000001</v>
      </c>
      <c r="Q45" s="10">
        <v>0</v>
      </c>
      <c r="R45" s="10">
        <v>0</v>
      </c>
      <c r="S45" s="10">
        <v>0</v>
      </c>
      <c r="U45" s="5">
        <f t="shared" si="24"/>
        <v>8.1266805015877476E-5</v>
      </c>
      <c r="V45" s="5">
        <f t="shared" si="25"/>
        <v>0.78434013498867783</v>
      </c>
      <c r="W45" s="5">
        <f t="shared" si="26"/>
        <v>0</v>
      </c>
      <c r="X45" s="5">
        <f t="shared" si="27"/>
        <v>0</v>
      </c>
    </row>
    <row r="46" spans="1:24" x14ac:dyDescent="0.3">
      <c r="A46" s="9" t="s">
        <v>31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24" x14ac:dyDescent="0.3">
      <c r="A47" s="7" t="s">
        <v>20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U47" s="5" t="e">
        <f>F47/C47</f>
        <v>#DIV/0!</v>
      </c>
      <c r="V47" s="5" t="e">
        <f>G47/C47</f>
        <v>#DIV/0!</v>
      </c>
      <c r="W47" s="5" t="e">
        <f>J47/C47</f>
        <v>#DIV/0!</v>
      </c>
      <c r="X47" s="5" t="e">
        <f>(Q47+R47)/C47</f>
        <v>#DIV/0!</v>
      </c>
    </row>
    <row r="48" spans="1:24" x14ac:dyDescent="0.3">
      <c r="A48" s="7" t="s">
        <v>21</v>
      </c>
      <c r="B48" s="10">
        <v>71.332999999999998</v>
      </c>
      <c r="C48" s="10">
        <v>38.076999999999998</v>
      </c>
      <c r="D48" s="10">
        <v>15.335000000000001</v>
      </c>
      <c r="E48" s="10">
        <v>0</v>
      </c>
      <c r="F48" s="10">
        <v>3</v>
      </c>
      <c r="G48" s="10">
        <v>35.920999999999999</v>
      </c>
      <c r="H48" s="10">
        <v>0</v>
      </c>
      <c r="I48" s="10">
        <v>0</v>
      </c>
      <c r="J48" s="10">
        <v>3.262</v>
      </c>
      <c r="K48" s="10">
        <v>0</v>
      </c>
      <c r="L48" s="10">
        <v>1.2E-2</v>
      </c>
      <c r="M48" s="10">
        <v>12.656000000000001</v>
      </c>
      <c r="N48" s="10">
        <v>16.830000000000002</v>
      </c>
      <c r="O48" s="10">
        <v>14.289</v>
      </c>
      <c r="P48" s="10">
        <v>0</v>
      </c>
      <c r="Q48" s="10">
        <v>0</v>
      </c>
      <c r="R48" s="10">
        <v>0</v>
      </c>
      <c r="S48" s="10">
        <v>41.775000000000006</v>
      </c>
      <c r="U48" s="5">
        <f t="shared" ref="U48:U51" si="28">F48/C48</f>
        <v>7.8787719620768443E-2</v>
      </c>
      <c r="V48" s="5">
        <f t="shared" ref="V48:V51" si="29">G48/C48</f>
        <v>0.94337789216587442</v>
      </c>
      <c r="W48" s="5">
        <f t="shared" ref="W48:W51" si="30">J48/C48</f>
        <v>8.5668513800982227E-2</v>
      </c>
      <c r="X48" s="5">
        <f t="shared" ref="X48:X51" si="31">(Q48+R48)/C48</f>
        <v>0</v>
      </c>
    </row>
    <row r="49" spans="1:24" x14ac:dyDescent="0.3">
      <c r="A49" s="7" t="s">
        <v>22</v>
      </c>
      <c r="B49" s="10">
        <v>4070.2350000000001</v>
      </c>
      <c r="C49" s="10">
        <v>629.76299999999992</v>
      </c>
      <c r="D49" s="10">
        <v>16983.965000000004</v>
      </c>
      <c r="E49" s="10">
        <v>0</v>
      </c>
      <c r="F49" s="10">
        <v>1.5</v>
      </c>
      <c r="G49" s="10">
        <v>27.206</v>
      </c>
      <c r="H49" s="10">
        <v>5.0000000000000001E-3</v>
      </c>
      <c r="I49" s="10">
        <v>1.5</v>
      </c>
      <c r="J49" s="10">
        <v>0</v>
      </c>
      <c r="K49" s="10">
        <v>0</v>
      </c>
      <c r="L49" s="10">
        <v>0.60299999999999998</v>
      </c>
      <c r="M49" s="10">
        <v>63.859000000000002</v>
      </c>
      <c r="N49" s="10">
        <v>446.952</v>
      </c>
      <c r="O49" s="10">
        <v>24.184999999999999</v>
      </c>
      <c r="P49" s="10">
        <v>157.97499999999997</v>
      </c>
      <c r="Q49" s="10">
        <v>101.57</v>
      </c>
      <c r="R49" s="10">
        <v>15108.248</v>
      </c>
      <c r="S49" s="10">
        <v>5854.9350000000004</v>
      </c>
      <c r="U49" s="5">
        <f t="shared" si="28"/>
        <v>2.3818484096398171E-3</v>
      </c>
      <c r="V49" s="5">
        <f t="shared" si="29"/>
        <v>4.3200378555107243E-2</v>
      </c>
      <c r="W49" s="5">
        <f t="shared" si="30"/>
        <v>0</v>
      </c>
      <c r="X49" s="5">
        <f t="shared" si="31"/>
        <v>24.15165387614071</v>
      </c>
    </row>
    <row r="50" spans="1:24" x14ac:dyDescent="0.3">
      <c r="A50" s="7" t="s">
        <v>23</v>
      </c>
      <c r="B50" s="10">
        <v>2237.7849999999999</v>
      </c>
      <c r="C50" s="10">
        <v>512.57100000000003</v>
      </c>
      <c r="D50" s="10">
        <v>33384.067999999999</v>
      </c>
      <c r="E50" s="10">
        <v>0</v>
      </c>
      <c r="F50" s="10">
        <v>51.012</v>
      </c>
      <c r="G50" s="10">
        <v>54.825000000000003</v>
      </c>
      <c r="H50" s="10">
        <v>3.6030000000000002</v>
      </c>
      <c r="I50" s="10">
        <v>51.012</v>
      </c>
      <c r="J50" s="10">
        <v>28068.911999999997</v>
      </c>
      <c r="K50" s="10">
        <v>0</v>
      </c>
      <c r="L50" s="10">
        <v>2.96</v>
      </c>
      <c r="M50" s="10">
        <v>502.49</v>
      </c>
      <c r="N50" s="10">
        <v>99.116</v>
      </c>
      <c r="O50" s="10">
        <v>85.585999999999999</v>
      </c>
      <c r="P50" s="10">
        <v>3552.4609999999998</v>
      </c>
      <c r="Q50" s="10">
        <v>0</v>
      </c>
      <c r="R50" s="10">
        <v>12.791999999999998</v>
      </c>
      <c r="S50" s="10">
        <v>3755.2810000000009</v>
      </c>
      <c r="U50" s="5">
        <f t="shared" si="28"/>
        <v>9.9521822342660812E-2</v>
      </c>
      <c r="V50" s="5">
        <f t="shared" si="29"/>
        <v>0.10696079177323727</v>
      </c>
      <c r="W50" s="5">
        <f t="shared" si="30"/>
        <v>54.76102237543676</v>
      </c>
      <c r="X50" s="5">
        <f t="shared" si="31"/>
        <v>2.4956542605804849E-2</v>
      </c>
    </row>
    <row r="51" spans="1:24" x14ac:dyDescent="0.3">
      <c r="A51" s="7" t="s">
        <v>24</v>
      </c>
      <c r="B51" s="10">
        <v>2.8540000000000001</v>
      </c>
      <c r="C51" s="10">
        <v>318.13099999999997</v>
      </c>
      <c r="D51" s="10">
        <v>0.5</v>
      </c>
      <c r="E51" s="10">
        <v>0</v>
      </c>
      <c r="F51" s="10">
        <v>0.105</v>
      </c>
      <c r="G51" s="10">
        <v>105.145</v>
      </c>
      <c r="H51" s="10">
        <v>105.03999999999999</v>
      </c>
      <c r="I51" s="10">
        <v>0.105</v>
      </c>
      <c r="J51" s="10">
        <v>0</v>
      </c>
      <c r="K51" s="10">
        <v>0</v>
      </c>
      <c r="L51" s="10">
        <v>79.599000000000004</v>
      </c>
      <c r="M51" s="10">
        <v>20.884</v>
      </c>
      <c r="N51" s="10">
        <v>1.1859999999999999</v>
      </c>
      <c r="O51" s="10">
        <v>2.7669999999999999</v>
      </c>
      <c r="P51" s="10">
        <v>109.863</v>
      </c>
      <c r="Q51" s="10">
        <v>0</v>
      </c>
      <c r="R51" s="10">
        <v>4.2999999999999997E-2</v>
      </c>
      <c r="S51" s="10">
        <v>1.998</v>
      </c>
      <c r="U51" s="5">
        <f t="shared" si="28"/>
        <v>3.3005271413348591E-4</v>
      </c>
      <c r="V51" s="5">
        <f t="shared" si="29"/>
        <v>0.33050850121490832</v>
      </c>
      <c r="W51" s="5">
        <f t="shared" si="30"/>
        <v>0</v>
      </c>
      <c r="X51" s="5">
        <f t="shared" si="31"/>
        <v>1.3516444483561803E-4</v>
      </c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Average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user1705</dc:creator>
  <cp:lastModifiedBy>user1705</cp:lastModifiedBy>
  <dcterms:created xsi:type="dcterms:W3CDTF">2019-09-03T08:35:11Z</dcterms:created>
  <dcterms:modified xsi:type="dcterms:W3CDTF">2019-09-09T10:08:54Z</dcterms:modified>
</cp:coreProperties>
</file>